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geenergy.int\shares\Group2\Rates\Rate Case 2025\Cost of Service\Scott Madden\Data Request\PSC 1-54\"/>
    </mc:Choice>
  </mc:AlternateContent>
  <xr:revisionPtr revIDLastSave="0" documentId="13_ncr:1_{7DF713A6-5AD7-43CA-9E6C-D306FF227B4F}" xr6:coauthVersionLast="47" xr6:coauthVersionMax="47" xr10:uidLastSave="{00000000-0000-0000-0000-000000000000}"/>
  <bookViews>
    <workbookView xWindow="-28920" yWindow="-225" windowWidth="29040" windowHeight="15720" tabRatio="589" xr2:uid="{6EFB0764-94EA-4310-94FD-A5C20658D157}"/>
  </bookViews>
  <sheets>
    <sheet name="Summary" sheetId="2" r:id="rId1"/>
    <sheet name="LPC Costs" sheetId="1" r:id="rId2"/>
    <sheet name="LPC Revenues" sheetId="4" r:id="rId3"/>
    <sheet name="Financing Cost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8" i="1" l="1"/>
  <c r="C23" i="5"/>
  <c r="D23" i="5"/>
  <c r="E23" i="5"/>
  <c r="F23" i="5"/>
  <c r="B23" i="5"/>
  <c r="C17" i="5"/>
  <c r="D17" i="5"/>
  <c r="E17" i="5"/>
  <c r="E21" i="5" s="1"/>
  <c r="F17" i="5"/>
  <c r="B17" i="5"/>
  <c r="F21" i="5"/>
  <c r="G26" i="5"/>
  <c r="D21" i="5" l="1"/>
  <c r="C21" i="5"/>
  <c r="I12" i="4"/>
  <c r="I11" i="4"/>
  <c r="G11" i="4"/>
  <c r="F12" i="4"/>
  <c r="C93" i="1"/>
  <c r="C49" i="1" s="1"/>
  <c r="C79" i="1"/>
  <c r="C81" i="1" s="1"/>
  <c r="C47" i="1" s="1"/>
  <c r="C61" i="1"/>
  <c r="C46" i="1"/>
  <c r="B43" i="1"/>
  <c r="B44" i="1" s="1"/>
  <c r="B30" i="1" s="1"/>
  <c r="B37" i="1"/>
  <c r="B29" i="1" s="1"/>
  <c r="C30" i="1"/>
  <c r="B21" i="1"/>
  <c r="B20" i="1"/>
  <c r="B16" i="1"/>
  <c r="B15" i="1"/>
  <c r="B6" i="2"/>
  <c r="B7" i="1"/>
  <c r="B7" i="2" s="1"/>
  <c r="C83" i="1" l="1"/>
  <c r="C85" i="1" s="1"/>
  <c r="C50" i="1" s="1"/>
  <c r="D30" i="1"/>
  <c r="C22" i="1" s="1"/>
  <c r="B22" i="1"/>
  <c r="B17" i="1"/>
  <c r="C87" i="1"/>
  <c r="C89" i="1" s="1"/>
  <c r="C48" i="1" s="1"/>
  <c r="C51" i="1" l="1"/>
  <c r="C29" i="1" s="1"/>
  <c r="D29" i="1" s="1"/>
  <c r="C17" i="1" s="1"/>
  <c r="D17" i="1" s="1"/>
  <c r="D22" i="1"/>
  <c r="B24" i="1"/>
  <c r="D24" i="1" l="1"/>
  <c r="C24" i="1" s="1"/>
  <c r="B8" i="1" s="1"/>
  <c r="D38" i="5" l="1"/>
  <c r="D37" i="5"/>
  <c r="B41" i="5" l="1"/>
  <c r="B21" i="5"/>
  <c r="B45" i="5"/>
  <c r="D39" i="5" s="1"/>
  <c r="E39" i="5" s="1"/>
  <c r="E37" i="5"/>
  <c r="E38" i="5"/>
  <c r="G23" i="5" l="1"/>
  <c r="E41" i="5"/>
  <c r="G25" i="5" l="1"/>
  <c r="G28" i="5" s="1"/>
  <c r="AA11" i="4"/>
  <c r="Y11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X11" i="4"/>
  <c r="V11" i="4"/>
  <c r="U11" i="4"/>
  <c r="S11" i="4"/>
  <c r="R11" i="4"/>
  <c r="P11" i="4"/>
  <c r="O11" i="4"/>
  <c r="M11" i="4"/>
  <c r="L11" i="4"/>
  <c r="J11" i="4"/>
  <c r="H5" i="4"/>
  <c r="F11" i="4"/>
  <c r="D11" i="4"/>
  <c r="E5" i="4" l="1"/>
  <c r="D5" i="4"/>
  <c r="B15" i="2"/>
  <c r="D4" i="4"/>
  <c r="H4" i="4"/>
  <c r="E4" i="4"/>
  <c r="B14" i="2"/>
  <c r="H6" i="4"/>
  <c r="E6" i="4" l="1"/>
  <c r="H7" i="4"/>
  <c r="I5" i="4" s="1"/>
  <c r="D6" i="4"/>
  <c r="I4" i="4" l="1"/>
  <c r="I6" i="4"/>
  <c r="I7" i="4" l="1"/>
  <c r="C17" i="2"/>
  <c r="C10" i="1" l="1"/>
  <c r="B8" i="2"/>
  <c r="C10" i="2" s="1"/>
</calcChain>
</file>

<file path=xl/sharedStrings.xml><?xml version="1.0" encoding="utf-8"?>
<sst xmlns="http://schemas.openxmlformats.org/spreadsheetml/2006/main" count="276" uniqueCount="147">
  <si>
    <t>Print cost - late notice</t>
  </si>
  <si>
    <t>Postage - late notice</t>
  </si>
  <si>
    <t>Customer contact - credit</t>
  </si>
  <si>
    <t>Total</t>
  </si>
  <si>
    <t>Other</t>
  </si>
  <si>
    <t>Channel</t>
  </si>
  <si>
    <t>Residential</t>
  </si>
  <si>
    <t>Direct O&amp;M Expenses</t>
  </si>
  <si>
    <t>Calls Handled by Customer Service Representative (CSR)</t>
  </si>
  <si>
    <t>Interactive Voice Response (IVR)</t>
  </si>
  <si>
    <t>Total LG&amp;E and KU</t>
  </si>
  <si>
    <t>Total Direct O&amp;M Expenses for Contact Center</t>
  </si>
  <si>
    <t>Labor (employees &amp; contractors handling customer contacts)</t>
  </si>
  <si>
    <t>Outsourcing</t>
  </si>
  <si>
    <t>Technology &amp; Internal IT Support</t>
  </si>
  <si>
    <t>Total Direct O&amp;M Expense for Contact Center</t>
  </si>
  <si>
    <t>Faxes/Letters</t>
  </si>
  <si>
    <t>Social</t>
  </si>
  <si>
    <t>Chat</t>
  </si>
  <si>
    <t xml:space="preserve">Email </t>
  </si>
  <si>
    <t xml:space="preserve">Phone </t>
  </si>
  <si>
    <t>Total Email Hours</t>
  </si>
  <si>
    <t>Total Email Cost</t>
  </si>
  <si>
    <t>Cost Per Hour Including Coach</t>
  </si>
  <si>
    <t>Total Social Media Hours</t>
  </si>
  <si>
    <t>Total Social Media Cost</t>
  </si>
  <si>
    <t>Total Chat Hours</t>
  </si>
  <si>
    <t>Total Chat Costs</t>
  </si>
  <si>
    <t>Total Faxes/Letters</t>
  </si>
  <si>
    <t>Energy Efficiency Email</t>
  </si>
  <si>
    <t>Energy Efficiency Phone</t>
  </si>
  <si>
    <t xml:space="preserve">Labor Customer Service Representatives Non-Call </t>
  </si>
  <si>
    <t>Telephone</t>
  </si>
  <si>
    <t>Account/Billing Inquiry</t>
  </si>
  <si>
    <t>Outages and Emergencies</t>
  </si>
  <si>
    <t>Account Open and Close</t>
  </si>
  <si>
    <t>Customer Payments</t>
  </si>
  <si>
    <t>Payment Arrangements and Credit</t>
  </si>
  <si>
    <t>General Information and Other</t>
  </si>
  <si>
    <t>IVR I/T Expenses</t>
  </si>
  <si>
    <t xml:space="preserve">    Account/Billing Inquiry</t>
  </si>
  <si>
    <t xml:space="preserve">     Payment Arrangements and Credit</t>
  </si>
  <si>
    <t xml:space="preserve">   Accounting/Billing Inquiry</t>
  </si>
  <si>
    <t xml:space="preserve">   Payment Arrangements and Credit</t>
  </si>
  <si>
    <t xml:space="preserve">    Total CSR</t>
  </si>
  <si>
    <t xml:space="preserve">   Total IVR</t>
  </si>
  <si>
    <t>Total Customer Contact Per Late Payer</t>
  </si>
  <si>
    <t xml:space="preserve">    Rep Handled</t>
  </si>
  <si>
    <t xml:space="preserve">    IVR Handled</t>
  </si>
  <si>
    <t>Total Direct Cost for Contact Center</t>
  </si>
  <si>
    <t>Subtract Emails Cost for Social Media</t>
  </si>
  <si>
    <t>Subtract Emails Costs for Emails</t>
  </si>
  <si>
    <t>Subtract Emails Cost for Chat</t>
  </si>
  <si>
    <t>Subtract Emails Cost for Faxes and Letter</t>
  </si>
  <si>
    <t>% of Total</t>
  </si>
  <si>
    <t>Labor - Manager/Supervisor, Admin/ Support</t>
  </si>
  <si>
    <t>2023 Total Hours of Email Team</t>
  </si>
  <si>
    <t>2023 Coach Hours</t>
  </si>
  <si>
    <t>2023 Work Email Team Breakdown including Coach</t>
  </si>
  <si>
    <t>Total Email Team Hours including Coach and Chat</t>
  </si>
  <si>
    <t>Transactions</t>
  </si>
  <si>
    <t>Direct Cost Per Transaction</t>
  </si>
  <si>
    <t>Calls Handled</t>
  </si>
  <si>
    <t>Overall Result</t>
  </si>
  <si>
    <t>KU</t>
  </si>
  <si>
    <t>0110</t>
  </si>
  <si>
    <t>DEC 2023</t>
  </si>
  <si>
    <t>LG&amp;E</t>
  </si>
  <si>
    <t>0100</t>
  </si>
  <si>
    <t>NOV 2023</t>
  </si>
  <si>
    <t>OCT 2023</t>
  </si>
  <si>
    <t>SEP 2023</t>
  </si>
  <si>
    <t>AUG 2023</t>
  </si>
  <si>
    <t>JUL 2023</t>
  </si>
  <si>
    <t>JUN 2023</t>
  </si>
  <si>
    <t>MAY 2023</t>
  </si>
  <si>
    <t>APR 2023</t>
  </si>
  <si>
    <t>MAR 2023</t>
  </si>
  <si>
    <t>FEB 2023</t>
  </si>
  <si>
    <t>JAN 2023</t>
  </si>
  <si>
    <t>Group Company Code</t>
  </si>
  <si>
    <t>Calendar Year/Month</t>
  </si>
  <si>
    <t>Assessed</t>
  </si>
  <si>
    <t>% Total</t>
  </si>
  <si>
    <t># CAs</t>
  </si>
  <si>
    <t>Not assigned</t>
  </si>
  <si>
    <t>Suspense</t>
  </si>
  <si>
    <t>Gas Transport</t>
  </si>
  <si>
    <t>Public Authorities</t>
  </si>
  <si>
    <t>Industrial</t>
  </si>
  <si>
    <t>Commercial</t>
  </si>
  <si>
    <t>#</t>
  </si>
  <si>
    <t>11</t>
  </si>
  <si>
    <t>08</t>
  </si>
  <si>
    <t>04</t>
  </si>
  <si>
    <t>03</t>
  </si>
  <si>
    <t>02</t>
  </si>
  <si>
    <t>01</t>
  </si>
  <si>
    <t>Account Class</t>
  </si>
  <si>
    <t>0100 LG&amp;E; 0110 KU</t>
  </si>
  <si>
    <t># CAs; % Total; Assessed</t>
  </si>
  <si>
    <t>Key Figures</t>
  </si>
  <si>
    <t>01/01/2023 - 12/31/2023</t>
  </si>
  <si>
    <t>Posting Date</t>
  </si>
  <si>
    <t>Dynamic Filters</t>
  </si>
  <si>
    <t>12/06/2024 03:17:07</t>
  </si>
  <si>
    <t>Last Data Update:</t>
  </si>
  <si>
    <t>4080 Assessed Late Payment Charges</t>
  </si>
  <si>
    <t>LG&amp;E and KU Energy LLC</t>
  </si>
  <si>
    <t>RS/Commercial(GS)</t>
  </si>
  <si>
    <t>2023 LPC Revenues</t>
  </si>
  <si>
    <t>2023 LPCs Assessed</t>
  </si>
  <si>
    <t>Count</t>
  </si>
  <si>
    <t>Assesment</t>
  </si>
  <si>
    <t>Less Reduction for EE emails/calls</t>
  </si>
  <si>
    <t>Total Direct O&amp;M Expense for Contact Center before EE adjustment</t>
  </si>
  <si>
    <t>Res</t>
  </si>
  <si>
    <t>GS</t>
  </si>
  <si>
    <t>Open 31 - 60 Days</t>
  </si>
  <si>
    <t>Open 61 - 90 Days</t>
  </si>
  <si>
    <t>Open 91 - 120 Days</t>
  </si>
  <si>
    <t>Open 121 - 365 Days</t>
  </si>
  <si>
    <t>Open 365+ Days</t>
  </si>
  <si>
    <t>STD</t>
  </si>
  <si>
    <t>LTD</t>
  </si>
  <si>
    <t>Equity</t>
  </si>
  <si>
    <t>Federal Tax</t>
  </si>
  <si>
    <t>State Tax</t>
  </si>
  <si>
    <t>Composite Tax</t>
  </si>
  <si>
    <t>Capital</t>
  </si>
  <si>
    <t>Percent of Total</t>
  </si>
  <si>
    <t>Cost Rate</t>
  </si>
  <si>
    <t>Pre-Tax Cost Rate</t>
  </si>
  <si>
    <t>Weight Cost</t>
  </si>
  <si>
    <t>Days Outstanding</t>
  </si>
  <si>
    <t>Analysis of Late Fee Costs and Revenues</t>
  </si>
  <si>
    <t>LPC Costs ($ per LPC)</t>
  </si>
  <si>
    <t>LPC Revenues ($ per LPC)</t>
  </si>
  <si>
    <t>CSR Calls</t>
  </si>
  <si>
    <t>Credit / Bill Contacts</t>
  </si>
  <si>
    <t>Direct Cost</t>
  </si>
  <si>
    <t>Calls Handled by CSR</t>
  </si>
  <si>
    <t>Call Types</t>
  </si>
  <si>
    <t xml:space="preserve">Total </t>
  </si>
  <si>
    <t>Dollar Days</t>
  </si>
  <si>
    <t>Daily A/R Balance</t>
  </si>
  <si>
    <t>Average Monthly A/R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</si>
</sst>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"/>
    <numFmt numFmtId="168" formatCode="0.0%"/>
    <numFmt numFmtId="169" formatCode="_(* #,##0.000000_);_(* \(#,##0.000000\);_(* &quot;-&quot;??_);_(@_)"/>
    <numFmt numFmtId="170" formatCode="#,##0.00;\-#,##0.00;#,##0.00;@"/>
    <numFmt numFmtId="171" formatCode="#,##0.0;\-#,##0.0;#,##0.0;@"/>
    <numFmt numFmtId="172" formatCode="#,##0;\-#,##0;#,##0;@"/>
    <numFmt numFmtId="173" formatCode=";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B60005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b/>
      <sz val="8"/>
      <color theme="0"/>
      <name val="Arial"/>
      <family val="2"/>
    </font>
    <font>
      <sz val="11"/>
      <color rgb="FF3333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/>
      <bottom style="medium">
        <color rgb="FFAEAEAE"/>
      </bottom>
      <diagonal/>
    </border>
    <border>
      <left style="medium">
        <color rgb="FFAEAEAE"/>
      </left>
      <right/>
      <top/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/>
      <right style="medium">
        <color rgb="FFAEAEAE"/>
      </right>
      <top/>
      <bottom/>
      <diagonal/>
    </border>
    <border>
      <left style="medium">
        <color rgb="FFAEAEAE"/>
      </left>
      <right/>
      <top/>
      <bottom/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/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/>
      <top style="medium">
        <color rgb="FFAEAEAE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AEAEAE"/>
      </bottom>
      <diagonal/>
    </border>
    <border>
      <left style="thin">
        <color indexed="64"/>
      </left>
      <right style="thin">
        <color indexed="64"/>
      </right>
      <top style="medium">
        <color rgb="FFAEAEAE"/>
      </top>
      <bottom style="medium">
        <color rgb="FFAEAEAE"/>
      </bottom>
      <diagonal/>
    </border>
    <border>
      <left style="thin">
        <color indexed="64"/>
      </left>
      <right style="thin">
        <color indexed="64"/>
      </right>
      <top style="medium">
        <color rgb="FFAEAEAE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9" applyNumberFormat="0" applyFill="0" applyAlignment="0" applyProtection="0"/>
    <xf numFmtId="0" fontId="11" fillId="0" borderId="0"/>
    <xf numFmtId="0" fontId="12" fillId="6" borderId="0"/>
  </cellStyleXfs>
  <cellXfs count="150">
    <xf numFmtId="0" fontId="0" fillId="0" borderId="0" xfId="0"/>
    <xf numFmtId="165" fontId="0" fillId="0" borderId="0" xfId="0" applyNumberFormat="1"/>
    <xf numFmtId="0" fontId="0" fillId="0" borderId="7" xfId="0" applyBorder="1"/>
    <xf numFmtId="164" fontId="0" fillId="0" borderId="0" xfId="0" applyNumberFormat="1"/>
    <xf numFmtId="165" fontId="0" fillId="0" borderId="0" xfId="1" applyNumberFormat="1" applyFont="1" applyFill="1" applyBorder="1"/>
    <xf numFmtId="2" fontId="0" fillId="0" borderId="0" xfId="0" applyNumberFormat="1"/>
    <xf numFmtId="43" fontId="0" fillId="0" borderId="0" xfId="1" applyFont="1" applyFill="1" applyBorder="1"/>
    <xf numFmtId="44" fontId="0" fillId="0" borderId="0" xfId="2" applyFont="1" applyFill="1" applyBorder="1"/>
    <xf numFmtId="43" fontId="0" fillId="0" borderId="0" xfId="0" applyNumberFormat="1"/>
    <xf numFmtId="166" fontId="0" fillId="0" borderId="0" xfId="2" applyNumberFormat="1" applyFont="1" applyFill="1" applyBorder="1"/>
    <xf numFmtId="0" fontId="4" fillId="0" borderId="0" xfId="0" applyFont="1"/>
    <xf numFmtId="0" fontId="4" fillId="0" borderId="7" xfId="0" applyFont="1" applyBorder="1"/>
    <xf numFmtId="166" fontId="0" fillId="0" borderId="0" xfId="2" applyNumberFormat="1" applyFont="1"/>
    <xf numFmtId="166" fontId="0" fillId="0" borderId="0" xfId="0" applyNumberFormat="1"/>
    <xf numFmtId="165" fontId="0" fillId="0" borderId="0" xfId="1" applyNumberFormat="1" applyFont="1"/>
    <xf numFmtId="165" fontId="0" fillId="0" borderId="7" xfId="0" applyNumberFormat="1" applyBorder="1"/>
    <xf numFmtId="166" fontId="4" fillId="0" borderId="0" xfId="2" applyNumberFormat="1" applyFont="1" applyFill="1" applyBorder="1"/>
    <xf numFmtId="170" fontId="6" fillId="2" borderId="11" xfId="0" applyNumberFormat="1" applyFont="1" applyFill="1" applyBorder="1" applyAlignment="1">
      <alignment horizontal="right" vertical="center" wrapText="1"/>
    </xf>
    <xf numFmtId="171" fontId="6" fillId="2" borderId="11" xfId="0" applyNumberFormat="1" applyFont="1" applyFill="1" applyBorder="1" applyAlignment="1">
      <alignment horizontal="right" vertical="center" wrapText="1"/>
    </xf>
    <xf numFmtId="172" fontId="6" fillId="2" borderId="11" xfId="0" applyNumberFormat="1" applyFont="1" applyFill="1" applyBorder="1" applyAlignment="1">
      <alignment horizontal="right" vertical="center" wrapText="1"/>
    </xf>
    <xf numFmtId="170" fontId="6" fillId="3" borderId="11" xfId="0" applyNumberFormat="1" applyFont="1" applyFill="1" applyBorder="1" applyAlignment="1">
      <alignment horizontal="right" vertical="center" wrapText="1"/>
    </xf>
    <xf numFmtId="171" fontId="6" fillId="3" borderId="11" xfId="0" applyNumberFormat="1" applyFont="1" applyFill="1" applyBorder="1" applyAlignment="1">
      <alignment horizontal="right" vertical="center" wrapText="1"/>
    </xf>
    <xf numFmtId="172" fontId="6" fillId="3" borderId="11" xfId="0" applyNumberFormat="1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right" vertical="center" wrapText="1"/>
    </xf>
    <xf numFmtId="49" fontId="6" fillId="4" borderId="11" xfId="0" applyNumberFormat="1" applyFont="1" applyFill="1" applyBorder="1" applyAlignment="1">
      <alignment horizontal="left" vertical="center" wrapText="1"/>
    </xf>
    <xf numFmtId="170" fontId="6" fillId="5" borderId="11" xfId="0" applyNumberFormat="1" applyFont="1" applyFill="1" applyBorder="1" applyAlignment="1">
      <alignment horizontal="right" vertical="center" wrapText="1"/>
    </xf>
    <xf numFmtId="171" fontId="6" fillId="5" borderId="11" xfId="0" applyNumberFormat="1" applyFont="1" applyFill="1" applyBorder="1" applyAlignment="1">
      <alignment horizontal="right" vertical="center" wrapText="1"/>
    </xf>
    <xf numFmtId="172" fontId="6" fillId="5" borderId="11" xfId="0" applyNumberFormat="1" applyFont="1" applyFill="1" applyBorder="1" applyAlignment="1">
      <alignment horizontal="right" vertical="center" wrapText="1"/>
    </xf>
    <xf numFmtId="0" fontId="6" fillId="5" borderId="11" xfId="0" applyFont="1" applyFill="1" applyBorder="1" applyAlignment="1">
      <alignment horizontal="right" vertical="center" wrapText="1"/>
    </xf>
    <xf numFmtId="49" fontId="6" fillId="4" borderId="11" xfId="0" applyNumberFormat="1" applyFont="1" applyFill="1" applyBorder="1" applyAlignment="1">
      <alignment horizontal="right" vertical="center" wrapText="1"/>
    </xf>
    <xf numFmtId="49" fontId="6" fillId="2" borderId="1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173" fontId="6" fillId="5" borderId="0" xfId="0" applyNumberFormat="1" applyFont="1" applyFill="1" applyAlignment="1">
      <alignment wrapText="1"/>
    </xf>
    <xf numFmtId="49" fontId="6" fillId="5" borderId="0" xfId="0" applyNumberFormat="1" applyFont="1" applyFill="1" applyAlignment="1">
      <alignment wrapText="1"/>
    </xf>
    <xf numFmtId="49" fontId="9" fillId="5" borderId="0" xfId="0" applyNumberFormat="1" applyFont="1" applyFill="1" applyAlignment="1">
      <alignment wrapText="1"/>
    </xf>
    <xf numFmtId="49" fontId="10" fillId="5" borderId="0" xfId="0" applyNumberFormat="1" applyFont="1" applyFill="1" applyAlignment="1">
      <alignment wrapText="1"/>
    </xf>
    <xf numFmtId="172" fontId="0" fillId="0" borderId="0" xfId="0" applyNumberFormat="1"/>
    <xf numFmtId="0" fontId="6" fillId="4" borderId="11" xfId="0" applyFont="1" applyFill="1" applyBorder="1" applyAlignment="1">
      <alignment horizontal="right" vertical="center" wrapText="1"/>
    </xf>
    <xf numFmtId="165" fontId="0" fillId="0" borderId="23" xfId="0" applyNumberFormat="1" applyBorder="1"/>
    <xf numFmtId="165" fontId="4" fillId="0" borderId="0" xfId="1" applyNumberFormat="1" applyFont="1" applyFill="1" applyBorder="1"/>
    <xf numFmtId="8" fontId="2" fillId="0" borderId="0" xfId="0" applyNumberFormat="1" applyFont="1"/>
    <xf numFmtId="10" fontId="0" fillId="0" borderId="0" xfId="0" applyNumberFormat="1"/>
    <xf numFmtId="10" fontId="14" fillId="7" borderId="0" xfId="3" applyNumberFormat="1" applyFont="1" applyFill="1" applyAlignment="1">
      <alignment horizontal="right"/>
    </xf>
    <xf numFmtId="168" fontId="0" fillId="0" borderId="0" xfId="3" applyNumberFormat="1" applyFont="1"/>
    <xf numFmtId="10" fontId="0" fillId="0" borderId="0" xfId="3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0" fontId="0" fillId="0" borderId="0" xfId="0" quotePrefix="1" applyAlignment="1">
      <alignment horizontal="left"/>
    </xf>
    <xf numFmtId="0" fontId="13" fillId="8" borderId="24" xfId="0" applyFont="1" applyFill="1" applyBorder="1" applyAlignment="1">
      <alignment horizontal="left"/>
    </xf>
    <xf numFmtId="0" fontId="13" fillId="8" borderId="6" xfId="0" applyFont="1" applyFill="1" applyBorder="1" applyAlignment="1">
      <alignment horizontal="left"/>
    </xf>
    <xf numFmtId="49" fontId="15" fillId="8" borderId="7" xfId="0" applyNumberFormat="1" applyFont="1" applyFill="1" applyBorder="1" applyAlignment="1">
      <alignment horizontal="center" vertical="center" wrapText="1"/>
    </xf>
    <xf numFmtId="49" fontId="15" fillId="8" borderId="8" xfId="0" applyNumberFormat="1" applyFont="1" applyFill="1" applyBorder="1" applyAlignment="1">
      <alignment horizontal="center" vertical="center" wrapText="1"/>
    </xf>
    <xf numFmtId="166" fontId="0" fillId="0" borderId="2" xfId="0" applyNumberFormat="1" applyBorder="1"/>
    <xf numFmtId="166" fontId="0" fillId="0" borderId="2" xfId="2" applyNumberFormat="1" applyFont="1" applyBorder="1"/>
    <xf numFmtId="44" fontId="0" fillId="0" borderId="0" xfId="2" applyFont="1"/>
    <xf numFmtId="166" fontId="0" fillId="0" borderId="0" xfId="2" applyNumberFormat="1" applyFont="1" applyBorder="1"/>
    <xf numFmtId="0" fontId="0" fillId="0" borderId="0" xfId="0" applyAlignment="1">
      <alignment horizontal="right"/>
    </xf>
    <xf numFmtId="0" fontId="13" fillId="8" borderId="10" xfId="0" applyFont="1" applyFill="1" applyBorder="1"/>
    <xf numFmtId="0" fontId="4" fillId="0" borderId="2" xfId="0" applyFont="1" applyBorder="1"/>
    <xf numFmtId="44" fontId="4" fillId="0" borderId="0" xfId="2" applyFont="1" applyFill="1" applyBorder="1"/>
    <xf numFmtId="44" fontId="4" fillId="0" borderId="2" xfId="2" applyFont="1" applyFill="1" applyBorder="1"/>
    <xf numFmtId="44" fontId="16" fillId="0" borderId="0" xfId="2" applyFont="1" applyFill="1" applyBorder="1"/>
    <xf numFmtId="0" fontId="0" fillId="0" borderId="0" xfId="0" applyAlignment="1">
      <alignment wrapText="1"/>
    </xf>
    <xf numFmtId="0" fontId="5" fillId="9" borderId="1" xfId="0" applyFont="1" applyFill="1" applyBorder="1"/>
    <xf numFmtId="0" fontId="4" fillId="9" borderId="2" xfId="0" applyFont="1" applyFill="1" applyBorder="1"/>
    <xf numFmtId="0" fontId="4" fillId="9" borderId="3" xfId="0" applyFont="1" applyFill="1" applyBorder="1"/>
    <xf numFmtId="0" fontId="4" fillId="9" borderId="1" xfId="0" applyFont="1" applyFill="1" applyBorder="1" applyAlignment="1">
      <alignment horizontal="left" wrapText="1"/>
    </xf>
    <xf numFmtId="0" fontId="4" fillId="9" borderId="10" xfId="0" applyFont="1" applyFill="1" applyBorder="1"/>
    <xf numFmtId="0" fontId="4" fillId="9" borderId="2" xfId="0" applyFont="1" applyFill="1" applyBorder="1" applyAlignment="1">
      <alignment horizontal="right" wrapText="1"/>
    </xf>
    <xf numFmtId="0" fontId="4" fillId="9" borderId="3" xfId="0" applyFont="1" applyFill="1" applyBorder="1" applyAlignment="1">
      <alignment horizontal="right"/>
    </xf>
    <xf numFmtId="165" fontId="0" fillId="0" borderId="2" xfId="0" applyNumberFormat="1" applyBorder="1"/>
    <xf numFmtId="166" fontId="0" fillId="0" borderId="7" xfId="0" applyNumberFormat="1" applyBorder="1"/>
    <xf numFmtId="44" fontId="0" fillId="0" borderId="0" xfId="2" applyFont="1" applyBorder="1"/>
    <xf numFmtId="44" fontId="0" fillId="0" borderId="7" xfId="2" applyFont="1" applyBorder="1"/>
    <xf numFmtId="44" fontId="0" fillId="0" borderId="2" xfId="2" applyFont="1" applyFill="1" applyBorder="1"/>
    <xf numFmtId="0" fontId="4" fillId="9" borderId="6" xfId="4" applyFont="1" applyFill="1" applyBorder="1" applyAlignment="1">
      <alignment horizontal="center" wrapText="1"/>
    </xf>
    <xf numFmtId="0" fontId="4" fillId="9" borderId="7" xfId="4" applyFont="1" applyFill="1" applyBorder="1" applyAlignment="1">
      <alignment horizontal="center" wrapText="1"/>
    </xf>
    <xf numFmtId="0" fontId="4" fillId="9" borderId="8" xfId="4" applyFont="1" applyFill="1" applyBorder="1" applyAlignment="1">
      <alignment horizontal="center" wrapText="1"/>
    </xf>
    <xf numFmtId="166" fontId="4" fillId="0" borderId="0" xfId="2" applyNumberFormat="1" applyFont="1" applyFill="1" applyBorder="1" applyAlignment="1">
      <alignment horizontal="right"/>
    </xf>
    <xf numFmtId="165" fontId="0" fillId="0" borderId="0" xfId="1" applyNumberFormat="1" applyFont="1" applyFill="1"/>
    <xf numFmtId="167" fontId="0" fillId="0" borderId="0" xfId="0" applyNumberFormat="1"/>
    <xf numFmtId="169" fontId="0" fillId="0" borderId="0" xfId="0" applyNumberFormat="1"/>
    <xf numFmtId="0" fontId="0" fillId="0" borderId="0" xfId="0" applyAlignment="1">
      <alignment vertical="center"/>
    </xf>
    <xf numFmtId="165" fontId="16" fillId="0" borderId="0" xfId="1" applyNumberFormat="1" applyFont="1" applyFill="1"/>
    <xf numFmtId="165" fontId="16" fillId="0" borderId="7" xfId="1" applyNumberFormat="1" applyFont="1" applyFill="1" applyBorder="1"/>
    <xf numFmtId="166" fontId="0" fillId="0" borderId="0" xfId="2" applyNumberFormat="1" applyFont="1" applyFill="1"/>
    <xf numFmtId="165" fontId="4" fillId="0" borderId="7" xfId="1" applyNumberFormat="1" applyFont="1" applyFill="1" applyBorder="1"/>
    <xf numFmtId="166" fontId="16" fillId="0" borderId="0" xfId="2" applyNumberFormat="1" applyFont="1" applyFill="1"/>
    <xf numFmtId="165" fontId="16" fillId="0" borderId="0" xfId="1" applyNumberFormat="1" applyFont="1" applyFill="1" applyBorder="1"/>
    <xf numFmtId="0" fontId="0" fillId="0" borderId="23" xfId="0" applyBorder="1" applyAlignment="1">
      <alignment wrapText="1"/>
    </xf>
    <xf numFmtId="0" fontId="0" fillId="0" borderId="23" xfId="0" applyBorder="1"/>
    <xf numFmtId="166" fontId="0" fillId="0" borderId="23" xfId="2" applyNumberFormat="1" applyFont="1" applyFill="1" applyBorder="1"/>
    <xf numFmtId="168" fontId="16" fillId="0" borderId="0" xfId="3" applyNumberFormat="1" applyFont="1" applyFill="1" applyBorder="1"/>
    <xf numFmtId="44" fontId="16" fillId="0" borderId="7" xfId="2" applyFont="1" applyFill="1" applyBorder="1"/>
    <xf numFmtId="166" fontId="16" fillId="0" borderId="0" xfId="2" applyNumberFormat="1" applyFont="1" applyFill="1" applyBorder="1"/>
    <xf numFmtId="0" fontId="0" fillId="7" borderId="24" xfId="0" applyFill="1" applyBorder="1"/>
    <xf numFmtId="172" fontId="0" fillId="7" borderId="23" xfId="0" applyNumberFormat="1" applyFill="1" applyBorder="1"/>
    <xf numFmtId="10" fontId="0" fillId="7" borderId="25" xfId="3" applyNumberFormat="1" applyFont="1" applyFill="1" applyBorder="1"/>
    <xf numFmtId="0" fontId="0" fillId="7" borderId="4" xfId="0" applyFill="1" applyBorder="1"/>
    <xf numFmtId="172" fontId="0" fillId="7" borderId="0" xfId="0" applyNumberFormat="1" applyFill="1"/>
    <xf numFmtId="10" fontId="0" fillId="7" borderId="5" xfId="3" applyNumberFormat="1" applyFont="1" applyFill="1" applyBorder="1"/>
    <xf numFmtId="0" fontId="0" fillId="7" borderId="6" xfId="0" applyFill="1" applyBorder="1"/>
    <xf numFmtId="172" fontId="0" fillId="7" borderId="7" xfId="0" applyNumberFormat="1" applyFill="1" applyBorder="1"/>
    <xf numFmtId="10" fontId="0" fillId="7" borderId="8" xfId="3" applyNumberFormat="1" applyFont="1" applyFill="1" applyBorder="1"/>
    <xf numFmtId="49" fontId="6" fillId="4" borderId="14" xfId="0" applyNumberFormat="1" applyFont="1" applyFill="1" applyBorder="1" applyAlignment="1">
      <alignment horizontal="left" vertical="center" wrapText="1"/>
    </xf>
    <xf numFmtId="171" fontId="6" fillId="5" borderId="13" xfId="0" applyNumberFormat="1" applyFont="1" applyFill="1" applyBorder="1" applyAlignment="1">
      <alignment horizontal="right" vertical="center" wrapText="1"/>
    </xf>
    <xf numFmtId="171" fontId="6" fillId="3" borderId="13" xfId="0" applyNumberFormat="1" applyFont="1" applyFill="1" applyBorder="1" applyAlignment="1">
      <alignment horizontal="right" vertical="center" wrapText="1"/>
    </xf>
    <xf numFmtId="172" fontId="6" fillId="5" borderId="12" xfId="0" applyNumberFormat="1" applyFont="1" applyFill="1" applyBorder="1" applyAlignment="1">
      <alignment horizontal="right" vertical="center" wrapText="1"/>
    </xf>
    <xf numFmtId="172" fontId="6" fillId="3" borderId="12" xfId="0" applyNumberFormat="1" applyFont="1" applyFill="1" applyBorder="1" applyAlignment="1">
      <alignment horizontal="right" vertical="center" wrapText="1"/>
    </xf>
    <xf numFmtId="0" fontId="6" fillId="4" borderId="20" xfId="0" applyFont="1" applyFill="1" applyBorder="1" applyAlignment="1">
      <alignment horizontal="right" vertical="center" wrapText="1"/>
    </xf>
    <xf numFmtId="172" fontId="6" fillId="10" borderId="26" xfId="0" applyNumberFormat="1" applyFont="1" applyFill="1" applyBorder="1" applyAlignment="1">
      <alignment horizontal="right" vertical="center" wrapText="1"/>
    </xf>
    <xf numFmtId="172" fontId="6" fillId="10" borderId="27" xfId="0" applyNumberFormat="1" applyFont="1" applyFill="1" applyBorder="1" applyAlignment="1">
      <alignment horizontal="right" vertical="center" wrapText="1"/>
    </xf>
    <xf numFmtId="172" fontId="6" fillId="10" borderId="28" xfId="0" applyNumberFormat="1" applyFont="1" applyFill="1" applyBorder="1" applyAlignment="1">
      <alignment horizontal="right" vertical="center" wrapText="1"/>
    </xf>
    <xf numFmtId="170" fontId="6" fillId="10" borderId="26" xfId="0" applyNumberFormat="1" applyFont="1" applyFill="1" applyBorder="1" applyAlignment="1">
      <alignment horizontal="right" vertical="center" wrapText="1"/>
    </xf>
    <xf numFmtId="170" fontId="6" fillId="10" borderId="27" xfId="0" applyNumberFormat="1" applyFont="1" applyFill="1" applyBorder="1" applyAlignment="1">
      <alignment horizontal="right" vertical="center" wrapText="1"/>
    </xf>
    <xf numFmtId="170" fontId="6" fillId="10" borderId="28" xfId="0" applyNumberFormat="1" applyFont="1" applyFill="1" applyBorder="1" applyAlignment="1">
      <alignment horizontal="right" vertical="center" wrapText="1"/>
    </xf>
    <xf numFmtId="172" fontId="16" fillId="10" borderId="24" xfId="0" applyNumberFormat="1" applyFont="1" applyFill="1" applyBorder="1"/>
    <xf numFmtId="0" fontId="16" fillId="10" borderId="23" xfId="0" applyFont="1" applyFill="1" applyBorder="1"/>
    <xf numFmtId="172" fontId="16" fillId="10" borderId="25" xfId="0" applyNumberFormat="1" applyFont="1" applyFill="1" applyBorder="1"/>
    <xf numFmtId="0" fontId="0" fillId="10" borderId="6" xfId="0" applyFill="1" applyBorder="1"/>
    <xf numFmtId="0" fontId="0" fillId="10" borderId="7" xfId="0" applyFill="1" applyBorder="1"/>
    <xf numFmtId="44" fontId="0" fillId="10" borderId="8" xfId="2" applyFont="1" applyFill="1" applyBorder="1"/>
    <xf numFmtId="0" fontId="13" fillId="8" borderId="23" xfId="0" applyFont="1" applyFill="1" applyBorder="1"/>
    <xf numFmtId="0" fontId="13" fillId="8" borderId="25" xfId="0" applyFont="1" applyFill="1" applyBorder="1"/>
    <xf numFmtId="166" fontId="16" fillId="0" borderId="0" xfId="2" applyNumberFormat="1" applyFont="1"/>
    <xf numFmtId="44" fontId="0" fillId="10" borderId="2" xfId="2" applyFont="1" applyFill="1" applyBorder="1"/>
    <xf numFmtId="43" fontId="16" fillId="0" borderId="2" xfId="1" applyFont="1" applyBorder="1"/>
    <xf numFmtId="0" fontId="0" fillId="9" borderId="1" xfId="0" applyFill="1" applyBorder="1"/>
    <xf numFmtId="0" fontId="0" fillId="9" borderId="3" xfId="0" applyFill="1" applyBorder="1" applyAlignment="1">
      <alignment horizontal="right"/>
    </xf>
    <xf numFmtId="0" fontId="13" fillId="8" borderId="24" xfId="0" applyFont="1" applyFill="1" applyBorder="1" applyAlignment="1">
      <alignment horizontal="center"/>
    </xf>
    <xf numFmtId="0" fontId="13" fillId="8" borderId="23" xfId="0" applyFont="1" applyFill="1" applyBorder="1" applyAlignment="1">
      <alignment horizontal="center"/>
    </xf>
    <xf numFmtId="0" fontId="13" fillId="8" borderId="25" xfId="0" applyFont="1" applyFill="1" applyBorder="1" applyAlignment="1">
      <alignment horizontal="center"/>
    </xf>
    <xf numFmtId="0" fontId="13" fillId="8" borderId="6" xfId="0" applyFont="1" applyFill="1" applyBorder="1" applyAlignment="1">
      <alignment horizontal="center"/>
    </xf>
    <xf numFmtId="0" fontId="13" fillId="8" borderId="7" xfId="0" applyFont="1" applyFill="1" applyBorder="1" applyAlignment="1">
      <alignment horizontal="center"/>
    </xf>
    <xf numFmtId="0" fontId="13" fillId="8" borderId="8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left" vertical="top" wrapText="1"/>
    </xf>
    <xf numFmtId="49" fontId="6" fillId="2" borderId="17" xfId="0" applyNumberFormat="1" applyFont="1" applyFill="1" applyBorder="1" applyAlignment="1">
      <alignment horizontal="left" vertical="top" wrapText="1"/>
    </xf>
    <xf numFmtId="173" fontId="8" fillId="5" borderId="0" xfId="0" applyNumberFormat="1" applyFont="1" applyFill="1" applyAlignment="1">
      <alignment wrapText="1"/>
    </xf>
    <xf numFmtId="49" fontId="0" fillId="4" borderId="22" xfId="0" applyNumberFormat="1" applyFill="1" applyBorder="1" applyAlignment="1">
      <alignment horizontal="left" vertical="center" wrapText="1"/>
    </xf>
    <xf numFmtId="49" fontId="0" fillId="4" borderId="21" xfId="0" applyNumberFormat="1" applyFill="1" applyBorder="1" applyAlignment="1">
      <alignment horizontal="left" vertical="center" wrapText="1"/>
    </xf>
    <xf numFmtId="49" fontId="0" fillId="4" borderId="19" xfId="0" applyNumberFormat="1" applyFill="1" applyBorder="1" applyAlignment="1">
      <alignment horizontal="left" vertical="center" wrapText="1"/>
    </xf>
    <xf numFmtId="49" fontId="0" fillId="4" borderId="18" xfId="0" applyNumberFormat="1" applyFill="1" applyBorder="1" applyAlignment="1">
      <alignment horizontal="left" vertical="center" wrapText="1"/>
    </xf>
    <xf numFmtId="49" fontId="0" fillId="4" borderId="16" xfId="0" applyNumberFormat="1" applyFill="1" applyBorder="1" applyAlignment="1">
      <alignment horizontal="left" vertical="center" wrapText="1"/>
    </xf>
    <xf numFmtId="49" fontId="0" fillId="4" borderId="15" xfId="0" applyNumberFormat="1" applyFill="1" applyBorder="1" applyAlignment="1">
      <alignment horizontal="left" vertical="center" wrapText="1"/>
    </xf>
    <xf numFmtId="49" fontId="6" fillId="4" borderId="20" xfId="0" applyNumberFormat="1" applyFont="1" applyFill="1" applyBorder="1" applyAlignment="1">
      <alignment horizontal="right" vertical="top" wrapText="1"/>
    </xf>
    <xf numFmtId="49" fontId="6" fillId="4" borderId="17" xfId="0" applyNumberFormat="1" applyFont="1" applyFill="1" applyBorder="1" applyAlignment="1">
      <alignment horizontal="right" vertical="top" wrapText="1"/>
    </xf>
  </cellXfs>
  <cellStyles count="7">
    <cellStyle name="Comma" xfId="1" builtinId="3"/>
    <cellStyle name="Currency" xfId="2" builtinId="4"/>
    <cellStyle name="headerStyle" xfId="6" xr:uid="{4822768B-5C4F-484D-9383-1A01DB7D81DE}"/>
    <cellStyle name="Heading 3" xfId="4" builtinId="18"/>
    <cellStyle name="Normal" xfId="0" builtinId="0"/>
    <cellStyle name="Normal 2" xfId="5" xr:uid="{7E35EC8B-D057-40CB-AADA-244EABDD9AA7}"/>
    <cellStyle name="Percent" xfId="3" builtinId="5"/>
  </cellStyles>
  <dxfs count="0"/>
  <tableStyles count="0" defaultTableStyle="TableStyleMedium2" defaultPivotStyle="PivotStyleLight16"/>
  <colors>
    <mruColors>
      <color rgb="FF3333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0AF-3643-408B-ADC3-1B70B77085FE}">
  <sheetPr>
    <tabColor theme="1" tint="0.34998626667073579"/>
  </sheetPr>
  <dimension ref="A1:O17"/>
  <sheetViews>
    <sheetView showGridLines="0" tabSelected="1" zoomScaleNormal="100" workbookViewId="0">
      <selection sqref="A1:C1"/>
    </sheetView>
  </sheetViews>
  <sheetFormatPr defaultColWidth="16.7109375" defaultRowHeight="15" x14ac:dyDescent="0.25"/>
  <cols>
    <col min="1" max="1" width="32.7109375" customWidth="1"/>
  </cols>
  <sheetData>
    <row r="1" spans="1:15" x14ac:dyDescent="0.25">
      <c r="A1" s="130" t="s">
        <v>135</v>
      </c>
      <c r="B1" s="131"/>
      <c r="C1" s="132"/>
    </row>
    <row r="2" spans="1:15" x14ac:dyDescent="0.25">
      <c r="A2" s="133"/>
      <c r="B2" s="134"/>
      <c r="C2" s="135"/>
    </row>
    <row r="4" spans="1:15" x14ac:dyDescent="0.25">
      <c r="A4" s="58" t="s">
        <v>136</v>
      </c>
    </row>
    <row r="6" spans="1:15" x14ac:dyDescent="0.25">
      <c r="A6" s="10" t="s">
        <v>0</v>
      </c>
      <c r="B6" s="60">
        <f>'LPC Costs'!B6</f>
        <v>9.3814999999999996E-2</v>
      </c>
      <c r="C6" s="60"/>
    </row>
    <row r="7" spans="1:15" x14ac:dyDescent="0.25">
      <c r="A7" s="10" t="s">
        <v>1</v>
      </c>
      <c r="B7" s="60">
        <f>'LPC Costs'!B7</f>
        <v>0.59371499999999999</v>
      </c>
      <c r="C7" s="60"/>
      <c r="O7" s="1"/>
    </row>
    <row r="8" spans="1:15" x14ac:dyDescent="0.25">
      <c r="A8" s="10" t="s">
        <v>2</v>
      </c>
      <c r="B8" s="60">
        <f>'LPC Costs'!B8</f>
        <v>5.3615159984025915</v>
      </c>
      <c r="C8" s="60"/>
    </row>
    <row r="9" spans="1:15" x14ac:dyDescent="0.25">
      <c r="A9" s="10"/>
      <c r="B9" s="60"/>
      <c r="C9" s="60"/>
    </row>
    <row r="10" spans="1:15" x14ac:dyDescent="0.25">
      <c r="A10" s="59" t="s">
        <v>3</v>
      </c>
      <c r="B10" s="61"/>
      <c r="C10" s="61">
        <f>SUM(B6:B8)</f>
        <v>6.0490459984025913</v>
      </c>
    </row>
    <row r="12" spans="1:15" x14ac:dyDescent="0.25">
      <c r="A12" s="58" t="s">
        <v>137</v>
      </c>
      <c r="C12" s="57"/>
    </row>
    <row r="14" spans="1:15" x14ac:dyDescent="0.25">
      <c r="A14" s="10" t="s">
        <v>110</v>
      </c>
      <c r="B14" s="16">
        <f>+'LPC Revenues'!F11</f>
        <v>6273008.9499999983</v>
      </c>
      <c r="C14" s="10"/>
    </row>
    <row r="15" spans="1:15" x14ac:dyDescent="0.25">
      <c r="A15" s="10" t="s">
        <v>111</v>
      </c>
      <c r="B15" s="39">
        <f>+'LPC Revenues'!D11</f>
        <v>1339538</v>
      </c>
      <c r="C15" s="10"/>
    </row>
    <row r="16" spans="1:15" x14ac:dyDescent="0.25">
      <c r="A16" s="10"/>
      <c r="B16" s="10"/>
      <c r="C16" s="10"/>
    </row>
    <row r="17" spans="1:3" x14ac:dyDescent="0.25">
      <c r="A17" s="59" t="s">
        <v>3</v>
      </c>
      <c r="B17" s="59"/>
      <c r="C17" s="61">
        <f>B14/B15</f>
        <v>4.6829645370269439</v>
      </c>
    </row>
  </sheetData>
  <mergeCells count="2">
    <mergeCell ref="A1:C1"/>
    <mergeCell ref="A2:C2"/>
  </mergeCells>
  <pageMargins left="0.7" right="0.7" top="1.5" bottom="0.75" header="0.3" footer="0.3"/>
  <pageSetup orientation="portrait" horizontalDpi="90" verticalDpi="90" r:id="rId1"/>
  <headerFooter>
    <oddHeader>&amp;RKENTUCKY UTILITIES COMPANY
CASE NO. 2025-00113, 2025-00114
Exhibit TSL-14
Page &amp;P of &amp;N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8E46-69D3-444B-AE1B-5F5A3FADE7F1}">
  <dimension ref="A1:O95"/>
  <sheetViews>
    <sheetView showGridLines="0" workbookViewId="0">
      <selection sqref="A1:C1"/>
    </sheetView>
  </sheetViews>
  <sheetFormatPr defaultColWidth="16.7109375" defaultRowHeight="15.6" customHeight="1" x14ac:dyDescent="0.25"/>
  <cols>
    <col min="1" max="1" width="59.7109375" customWidth="1"/>
  </cols>
  <sheetData>
    <row r="1" spans="1:15" ht="15.6" customHeight="1" x14ac:dyDescent="0.25">
      <c r="A1" s="130" t="s">
        <v>135</v>
      </c>
      <c r="B1" s="131"/>
      <c r="C1" s="132"/>
    </row>
    <row r="2" spans="1:15" ht="15.6" customHeight="1" x14ac:dyDescent="0.25">
      <c r="A2" s="133"/>
      <c r="B2" s="134"/>
      <c r="C2" s="135"/>
    </row>
    <row r="4" spans="1:15" ht="15.6" customHeight="1" x14ac:dyDescent="0.25">
      <c r="A4" s="64" t="s">
        <v>136</v>
      </c>
      <c r="B4" s="65"/>
      <c r="C4" s="66"/>
    </row>
    <row r="6" spans="1:15" ht="15.6" customHeight="1" x14ac:dyDescent="0.25">
      <c r="A6" s="10" t="s">
        <v>0</v>
      </c>
      <c r="B6" s="62">
        <v>9.3814999999999996E-2</v>
      </c>
      <c r="C6" s="60"/>
    </row>
    <row r="7" spans="1:15" ht="15.6" customHeight="1" x14ac:dyDescent="0.25">
      <c r="A7" s="10" t="s">
        <v>1</v>
      </c>
      <c r="B7" s="62">
        <f>0.052033+0.011638+0.030144+0.4999</f>
        <v>0.59371499999999999</v>
      </c>
      <c r="C7" s="60"/>
      <c r="O7" s="1"/>
    </row>
    <row r="8" spans="1:15" ht="15.6" customHeight="1" x14ac:dyDescent="0.25">
      <c r="A8" s="10" t="s">
        <v>2</v>
      </c>
      <c r="B8" s="60">
        <f>C24</f>
        <v>5.3615159984025915</v>
      </c>
      <c r="C8" s="60"/>
    </row>
    <row r="9" spans="1:15" ht="15.6" customHeight="1" x14ac:dyDescent="0.25">
      <c r="A9" s="10"/>
      <c r="B9" s="60"/>
      <c r="C9" s="60"/>
    </row>
    <row r="10" spans="1:15" ht="15.6" customHeight="1" x14ac:dyDescent="0.25">
      <c r="A10" s="59" t="s">
        <v>3</v>
      </c>
      <c r="B10" s="61"/>
      <c r="C10" s="61">
        <f>SUM(B6:B8)</f>
        <v>6.0490459984025913</v>
      </c>
    </row>
    <row r="12" spans="1:15" ht="15.6" customHeight="1" x14ac:dyDescent="0.25">
      <c r="A12" s="67" t="s">
        <v>8</v>
      </c>
      <c r="B12" s="69" t="s">
        <v>139</v>
      </c>
      <c r="C12" s="69" t="s">
        <v>61</v>
      </c>
      <c r="D12" s="70" t="s">
        <v>140</v>
      </c>
    </row>
    <row r="13" spans="1:15" ht="15.6" customHeight="1" x14ac:dyDescent="0.25">
      <c r="A13" s="10"/>
      <c r="C13" s="63"/>
    </row>
    <row r="14" spans="1:15" ht="15.6" customHeight="1" x14ac:dyDescent="0.25">
      <c r="A14" s="68" t="s">
        <v>138</v>
      </c>
      <c r="B14" s="1"/>
      <c r="C14" s="3"/>
      <c r="D14" s="13"/>
    </row>
    <row r="15" spans="1:15" ht="15.6" customHeight="1" x14ac:dyDescent="0.25">
      <c r="A15" s="10" t="s">
        <v>40</v>
      </c>
      <c r="B15" s="1">
        <f>B33</f>
        <v>336706</v>
      </c>
    </row>
    <row r="16" spans="1:15" ht="15.6" customHeight="1" x14ac:dyDescent="0.25">
      <c r="A16" s="11" t="s">
        <v>41</v>
      </c>
      <c r="B16" s="15">
        <f>B34</f>
        <v>271709</v>
      </c>
      <c r="C16" s="2"/>
      <c r="D16" s="2"/>
    </row>
    <row r="17" spans="1:5" ht="15.6" customHeight="1" x14ac:dyDescent="0.25">
      <c r="A17" s="10" t="s">
        <v>44</v>
      </c>
      <c r="B17" s="1">
        <f>SUM(B15:B16)</f>
        <v>608415</v>
      </c>
      <c r="C17" s="73">
        <f>ROUND(D29,2)</f>
        <v>11.8</v>
      </c>
      <c r="D17" s="56">
        <f>B17*C17</f>
        <v>7179297</v>
      </c>
      <c r="E17" s="40"/>
    </row>
    <row r="18" spans="1:5" ht="15.6" customHeight="1" x14ac:dyDescent="0.25">
      <c r="B18" s="1"/>
      <c r="C18" s="73"/>
      <c r="D18" s="13"/>
    </row>
    <row r="19" spans="1:5" ht="15.6" customHeight="1" x14ac:dyDescent="0.25">
      <c r="A19" s="68" t="s">
        <v>9</v>
      </c>
      <c r="C19" s="73"/>
      <c r="D19" s="13"/>
    </row>
    <row r="20" spans="1:5" ht="15.6" customHeight="1" x14ac:dyDescent="0.25">
      <c r="A20" s="10" t="s">
        <v>42</v>
      </c>
      <c r="B20" s="1">
        <f>B39</f>
        <v>508694</v>
      </c>
      <c r="C20" s="73"/>
      <c r="D20" s="13"/>
    </row>
    <row r="21" spans="1:5" ht="15.6" customHeight="1" x14ac:dyDescent="0.25">
      <c r="A21" s="11" t="s">
        <v>43</v>
      </c>
      <c r="B21" s="15">
        <f>B40</f>
        <v>240089</v>
      </c>
      <c r="C21" s="74"/>
      <c r="D21" s="72"/>
    </row>
    <row r="22" spans="1:5" ht="15.6" customHeight="1" x14ac:dyDescent="0.25">
      <c r="A22" s="10" t="s">
        <v>45</v>
      </c>
      <c r="B22" s="1">
        <f>SUM(B20:B21)</f>
        <v>748783</v>
      </c>
      <c r="C22" s="73">
        <f>ROUND(D30,2)</f>
        <v>0.13</v>
      </c>
      <c r="D22" s="56">
        <f>C22*B22</f>
        <v>97341.790000000008</v>
      </c>
    </row>
    <row r="23" spans="1:5" ht="15.6" customHeight="1" x14ac:dyDescent="0.25">
      <c r="B23" s="1"/>
      <c r="C23" s="73"/>
      <c r="D23" s="13"/>
    </row>
    <row r="24" spans="1:5" ht="15.6" customHeight="1" x14ac:dyDescent="0.25">
      <c r="A24" s="59" t="s">
        <v>3</v>
      </c>
      <c r="B24" s="71">
        <f>SUM(B17+B22)</f>
        <v>1357198</v>
      </c>
      <c r="C24" s="75">
        <f>D24/B24</f>
        <v>5.3615159984025915</v>
      </c>
      <c r="D24" s="53">
        <f>SUM(D17:D23)</f>
        <v>7276638.79</v>
      </c>
    </row>
    <row r="25" spans="1:5" ht="15.6" customHeight="1" x14ac:dyDescent="0.25">
      <c r="B25" s="1"/>
      <c r="C25" s="3"/>
      <c r="D25" s="13"/>
    </row>
    <row r="26" spans="1:5" ht="15.6" customHeight="1" x14ac:dyDescent="0.25">
      <c r="A26" s="136" t="s">
        <v>46</v>
      </c>
      <c r="B26" s="137"/>
      <c r="C26" s="137"/>
      <c r="D26" s="138"/>
    </row>
    <row r="27" spans="1:5" ht="15.6" customHeight="1" x14ac:dyDescent="0.25">
      <c r="A27" s="76" t="s">
        <v>5</v>
      </c>
      <c r="B27" s="77" t="s">
        <v>60</v>
      </c>
      <c r="C27" s="77" t="s">
        <v>7</v>
      </c>
      <c r="D27" s="78" t="s">
        <v>61</v>
      </c>
    </row>
    <row r="29" spans="1:5" ht="15.6" customHeight="1" x14ac:dyDescent="0.25">
      <c r="A29" s="10" t="s">
        <v>141</v>
      </c>
      <c r="B29" s="39">
        <f>B37</f>
        <v>1160404</v>
      </c>
      <c r="C29" s="79">
        <f>C51</f>
        <v>13692803.695526607</v>
      </c>
      <c r="D29" s="7">
        <f t="shared" ref="D29:D30" si="0">C29/B29</f>
        <v>11.800031450707346</v>
      </c>
    </row>
    <row r="30" spans="1:5" ht="15.6" customHeight="1" x14ac:dyDescent="0.25">
      <c r="A30" s="10" t="s">
        <v>9</v>
      </c>
      <c r="B30" s="39">
        <f>B44</f>
        <v>2542148</v>
      </c>
      <c r="C30" s="79">
        <f>C95</f>
        <v>321128.49006211181</v>
      </c>
      <c r="D30" s="7">
        <f t="shared" si="0"/>
        <v>0.12632171300101797</v>
      </c>
    </row>
    <row r="32" spans="1:5" ht="15.6" customHeight="1" x14ac:dyDescent="0.25">
      <c r="A32" s="128" t="s">
        <v>142</v>
      </c>
      <c r="B32" s="129" t="s">
        <v>62</v>
      </c>
    </row>
    <row r="33" spans="1:3" ht="15.6" customHeight="1" x14ac:dyDescent="0.25">
      <c r="A33" t="s">
        <v>33</v>
      </c>
      <c r="B33" s="84">
        <v>336706</v>
      </c>
    </row>
    <row r="34" spans="1:3" ht="15.6" customHeight="1" x14ac:dyDescent="0.25">
      <c r="A34" t="s">
        <v>37</v>
      </c>
      <c r="B34" s="84">
        <v>271709</v>
      </c>
    </row>
    <row r="35" spans="1:3" ht="15.6" customHeight="1" x14ac:dyDescent="0.25">
      <c r="A35" t="s">
        <v>34</v>
      </c>
      <c r="B35" s="84">
        <v>229080</v>
      </c>
    </row>
    <row r="36" spans="1:3" ht="15.6" customHeight="1" x14ac:dyDescent="0.25">
      <c r="A36" s="2" t="s">
        <v>35</v>
      </c>
      <c r="B36" s="85">
        <v>322909</v>
      </c>
    </row>
    <row r="37" spans="1:3" ht="15.6" customHeight="1" x14ac:dyDescent="0.25">
      <c r="A37" t="s">
        <v>47</v>
      </c>
      <c r="B37" s="80">
        <f>SUM(B33:B36)</f>
        <v>1160404</v>
      </c>
    </row>
    <row r="38" spans="1:3" ht="15.6" customHeight="1" x14ac:dyDescent="0.25">
      <c r="B38" s="80"/>
    </row>
    <row r="39" spans="1:3" ht="15.6" customHeight="1" x14ac:dyDescent="0.25">
      <c r="A39" t="s">
        <v>33</v>
      </c>
      <c r="B39" s="84">
        <v>508694</v>
      </c>
    </row>
    <row r="40" spans="1:3" ht="15.6" customHeight="1" x14ac:dyDescent="0.25">
      <c r="A40" t="s">
        <v>37</v>
      </c>
      <c r="B40" s="84">
        <v>240089</v>
      </c>
    </row>
    <row r="41" spans="1:3" ht="15.6" customHeight="1" x14ac:dyDescent="0.25">
      <c r="A41" t="s">
        <v>36</v>
      </c>
      <c r="B41" s="84">
        <v>1195644</v>
      </c>
    </row>
    <row r="42" spans="1:3" ht="15.6" customHeight="1" x14ac:dyDescent="0.25">
      <c r="A42" t="s">
        <v>34</v>
      </c>
      <c r="B42" s="84">
        <v>194477</v>
      </c>
    </row>
    <row r="43" spans="1:3" ht="15.6" customHeight="1" x14ac:dyDescent="0.25">
      <c r="A43" s="2" t="s">
        <v>38</v>
      </c>
      <c r="B43" s="85">
        <f>403244</f>
        <v>403244</v>
      </c>
    </row>
    <row r="44" spans="1:3" ht="15.6" customHeight="1" x14ac:dyDescent="0.25">
      <c r="A44" t="s">
        <v>48</v>
      </c>
      <c r="B44" s="80">
        <f>SUM(B39:B43)</f>
        <v>2542148</v>
      </c>
    </row>
    <row r="46" spans="1:3" ht="15.6" customHeight="1" x14ac:dyDescent="0.25">
      <c r="A46" t="s">
        <v>49</v>
      </c>
      <c r="C46" s="16">
        <f>C64</f>
        <v>14757880</v>
      </c>
    </row>
    <row r="47" spans="1:3" ht="15.6" customHeight="1" x14ac:dyDescent="0.25">
      <c r="A47" t="s">
        <v>51</v>
      </c>
      <c r="C47" s="39">
        <f>+C81</f>
        <v>811344.31433908781</v>
      </c>
    </row>
    <row r="48" spans="1:3" ht="15.6" customHeight="1" x14ac:dyDescent="0.25">
      <c r="A48" t="s">
        <v>50</v>
      </c>
      <c r="C48" s="39">
        <f>+C89</f>
        <v>41610.666026302846</v>
      </c>
    </row>
    <row r="49" spans="1:3" ht="15.6" customHeight="1" x14ac:dyDescent="0.25">
      <c r="A49" t="s">
        <v>52</v>
      </c>
      <c r="C49" s="39">
        <f>+C93</f>
        <v>26193.80369969417</v>
      </c>
    </row>
    <row r="50" spans="1:3" ht="15.6" customHeight="1" x14ac:dyDescent="0.25">
      <c r="A50" s="2" t="s">
        <v>53</v>
      </c>
      <c r="B50" s="2"/>
      <c r="C50" s="87">
        <f>+C85</f>
        <v>185927.52040830534</v>
      </c>
    </row>
    <row r="51" spans="1:3" ht="15.6" customHeight="1" x14ac:dyDescent="0.25">
      <c r="A51" t="s">
        <v>143</v>
      </c>
      <c r="C51" s="86">
        <f>C46-C47-C48-C49-C50</f>
        <v>13692803.695526607</v>
      </c>
    </row>
    <row r="52" spans="1:3" ht="15.6" customHeight="1" x14ac:dyDescent="0.25">
      <c r="C52" s="81"/>
    </row>
    <row r="53" spans="1:3" ht="15.6" customHeight="1" x14ac:dyDescent="0.25">
      <c r="A53" s="63" t="s">
        <v>11</v>
      </c>
      <c r="C53" t="s">
        <v>10</v>
      </c>
    </row>
    <row r="54" spans="1:3" ht="15.6" customHeight="1" x14ac:dyDescent="0.25">
      <c r="A54" s="63" t="s">
        <v>12</v>
      </c>
      <c r="C54" s="88">
        <v>7720227</v>
      </c>
    </row>
    <row r="55" spans="1:3" ht="15.6" customHeight="1" x14ac:dyDescent="0.25">
      <c r="A55" s="63" t="s">
        <v>31</v>
      </c>
      <c r="C55" s="84">
        <v>1007251</v>
      </c>
    </row>
    <row r="56" spans="1:3" ht="15.6" customHeight="1" x14ac:dyDescent="0.25">
      <c r="A56" s="63" t="s">
        <v>13</v>
      </c>
      <c r="C56" s="84">
        <v>748983</v>
      </c>
    </row>
    <row r="57" spans="1:3" ht="15.6" customHeight="1" x14ac:dyDescent="0.25">
      <c r="A57" s="63" t="s">
        <v>55</v>
      </c>
      <c r="C57" s="84">
        <v>5164520</v>
      </c>
    </row>
    <row r="58" spans="1:3" ht="15.6" customHeight="1" x14ac:dyDescent="0.25">
      <c r="A58" s="63" t="s">
        <v>32</v>
      </c>
      <c r="C58" s="84">
        <v>233632</v>
      </c>
    </row>
    <row r="59" spans="1:3" ht="15.6" customHeight="1" x14ac:dyDescent="0.25">
      <c r="A59" s="63" t="s">
        <v>14</v>
      </c>
      <c r="C59" s="84">
        <v>116899</v>
      </c>
    </row>
    <row r="60" spans="1:3" ht="15.6" customHeight="1" x14ac:dyDescent="0.25">
      <c r="A60" s="63" t="s">
        <v>4</v>
      </c>
      <c r="C60" s="89">
        <v>422049</v>
      </c>
    </row>
    <row r="61" spans="1:3" ht="15.6" customHeight="1" x14ac:dyDescent="0.25">
      <c r="A61" s="90" t="s">
        <v>115</v>
      </c>
      <c r="B61" s="91"/>
      <c r="C61" s="92">
        <f>SUM(C54:C60)</f>
        <v>15413561</v>
      </c>
    </row>
    <row r="62" spans="1:3" ht="15.6" customHeight="1" x14ac:dyDescent="0.25">
      <c r="A62" s="63" t="s">
        <v>114</v>
      </c>
      <c r="C62" s="84">
        <v>655681</v>
      </c>
    </row>
    <row r="63" spans="1:3" ht="15.6" customHeight="1" x14ac:dyDescent="0.25">
      <c r="A63" s="63"/>
      <c r="C63" s="86"/>
    </row>
    <row r="64" spans="1:3" ht="15.6" customHeight="1" x14ac:dyDescent="0.25">
      <c r="A64" s="90" t="s">
        <v>15</v>
      </c>
      <c r="B64" s="91"/>
      <c r="C64" s="92">
        <v>14757880</v>
      </c>
    </row>
    <row r="66" spans="1:7" ht="15.6" customHeight="1" x14ac:dyDescent="0.25">
      <c r="A66" s="63" t="s">
        <v>56</v>
      </c>
      <c r="C66" s="89">
        <v>44784.25</v>
      </c>
    </row>
    <row r="67" spans="1:7" ht="15.6" customHeight="1" x14ac:dyDescent="0.25">
      <c r="A67" s="63" t="s">
        <v>57</v>
      </c>
      <c r="C67" s="89">
        <v>1552</v>
      </c>
    </row>
    <row r="68" spans="1:7" ht="15.6" customHeight="1" x14ac:dyDescent="0.25">
      <c r="A68" s="63" t="s">
        <v>59</v>
      </c>
      <c r="C68" s="4">
        <f>C66+C67</f>
        <v>46336.25</v>
      </c>
      <c r="F68" s="5"/>
    </row>
    <row r="69" spans="1:7" ht="15.6" customHeight="1" x14ac:dyDescent="0.25">
      <c r="F69" s="5"/>
    </row>
    <row r="70" spans="1:7" ht="15.6" customHeight="1" x14ac:dyDescent="0.25">
      <c r="A70" t="s">
        <v>58</v>
      </c>
      <c r="C70" s="57" t="s">
        <v>54</v>
      </c>
      <c r="F70" s="5"/>
    </row>
    <row r="71" spans="1:7" ht="15.6" customHeight="1" x14ac:dyDescent="0.25">
      <c r="A71" t="s">
        <v>19</v>
      </c>
      <c r="C71" s="93">
        <v>0.7237001910923635</v>
      </c>
      <c r="F71" s="5"/>
    </row>
    <row r="72" spans="1:7" ht="15.6" customHeight="1" x14ac:dyDescent="0.25">
      <c r="A72" t="s">
        <v>16</v>
      </c>
      <c r="C72" s="93">
        <v>0.16584300853630504</v>
      </c>
      <c r="F72" s="5"/>
    </row>
    <row r="73" spans="1:7" ht="15.6" customHeight="1" x14ac:dyDescent="0.25">
      <c r="A73" t="s">
        <v>20</v>
      </c>
      <c r="C73" s="93">
        <v>2.2756725157624894E-2</v>
      </c>
      <c r="F73" s="5"/>
    </row>
    <row r="74" spans="1:7" ht="15.6" customHeight="1" x14ac:dyDescent="0.25">
      <c r="A74" t="s">
        <v>17</v>
      </c>
      <c r="C74" s="93">
        <v>3.7115742875755697E-2</v>
      </c>
      <c r="F74" s="5"/>
    </row>
    <row r="75" spans="1:7" ht="15.6" customHeight="1" x14ac:dyDescent="0.25">
      <c r="A75" t="s">
        <v>18</v>
      </c>
      <c r="C75" s="93">
        <v>0</v>
      </c>
      <c r="F75" s="5"/>
    </row>
    <row r="76" spans="1:7" ht="15.6" customHeight="1" x14ac:dyDescent="0.25">
      <c r="A76" t="s">
        <v>29</v>
      </c>
      <c r="C76" s="93">
        <v>5.0584332337950642E-2</v>
      </c>
      <c r="F76" s="5"/>
    </row>
    <row r="77" spans="1:7" ht="15.6" customHeight="1" x14ac:dyDescent="0.25">
      <c r="A77" t="s">
        <v>30</v>
      </c>
      <c r="C77" s="93">
        <v>0</v>
      </c>
      <c r="F77" s="5"/>
    </row>
    <row r="78" spans="1:7" ht="15.6" customHeight="1" x14ac:dyDescent="0.25">
      <c r="F78" s="5"/>
    </row>
    <row r="79" spans="1:7" ht="15.6" customHeight="1" x14ac:dyDescent="0.25">
      <c r="A79" t="s">
        <v>21</v>
      </c>
      <c r="C79" s="80">
        <f>C68*C71</f>
        <v>33533.552979503525</v>
      </c>
    </row>
    <row r="80" spans="1:7" ht="15.6" customHeight="1" x14ac:dyDescent="0.25">
      <c r="A80" s="2" t="s">
        <v>23</v>
      </c>
      <c r="C80" s="94">
        <v>24.195</v>
      </c>
      <c r="D80" s="82"/>
      <c r="G80" s="6"/>
    </row>
    <row r="81" spans="1:7" ht="15.6" customHeight="1" x14ac:dyDescent="0.25">
      <c r="A81" t="s">
        <v>22</v>
      </c>
      <c r="C81" s="9">
        <f>C79*C80</f>
        <v>811344.31433908781</v>
      </c>
      <c r="G81" s="7"/>
    </row>
    <row r="82" spans="1:7" ht="15.6" customHeight="1" x14ac:dyDescent="0.25">
      <c r="G82" s="8"/>
    </row>
    <row r="83" spans="1:7" ht="15.6" customHeight="1" x14ac:dyDescent="0.25">
      <c r="A83" t="s">
        <v>28</v>
      </c>
      <c r="C83" s="80">
        <f>C68*C72</f>
        <v>7684.5431042903647</v>
      </c>
    </row>
    <row r="84" spans="1:7" ht="15.6" customHeight="1" x14ac:dyDescent="0.25">
      <c r="A84" s="2" t="s">
        <v>23</v>
      </c>
      <c r="C84" s="94">
        <v>24.194999999999997</v>
      </c>
    </row>
    <row r="85" spans="1:7" ht="15.6" customHeight="1" x14ac:dyDescent="0.25">
      <c r="A85" t="s">
        <v>28</v>
      </c>
      <c r="C85" s="9">
        <f>C83*C84</f>
        <v>185927.52040830534</v>
      </c>
      <c r="G85" s="7"/>
    </row>
    <row r="86" spans="1:7" ht="15.6" customHeight="1" x14ac:dyDescent="0.25">
      <c r="G86" s="6"/>
    </row>
    <row r="87" spans="1:7" ht="15.6" customHeight="1" x14ac:dyDescent="0.25">
      <c r="A87" s="83" t="s">
        <v>24</v>
      </c>
      <c r="C87" s="80">
        <f>C68*C74</f>
        <v>1719.8043408267349</v>
      </c>
    </row>
    <row r="88" spans="1:7" ht="15.6" customHeight="1" x14ac:dyDescent="0.25">
      <c r="A88" s="2" t="s">
        <v>23</v>
      </c>
      <c r="C88" s="94">
        <v>24.194999999999997</v>
      </c>
      <c r="G88" s="6"/>
    </row>
    <row r="89" spans="1:7" ht="15.6" customHeight="1" x14ac:dyDescent="0.25">
      <c r="A89" t="s">
        <v>25</v>
      </c>
      <c r="C89" s="9">
        <f>C87*C88</f>
        <v>41610.666026302846</v>
      </c>
      <c r="G89" s="7"/>
    </row>
    <row r="90" spans="1:7" ht="15.6" customHeight="1" x14ac:dyDescent="0.25">
      <c r="G90" s="6"/>
    </row>
    <row r="91" spans="1:7" ht="15.6" customHeight="1" x14ac:dyDescent="0.25">
      <c r="A91" t="s">
        <v>26</v>
      </c>
      <c r="C91" s="85">
        <v>1082.612262851588</v>
      </c>
    </row>
    <row r="92" spans="1:7" ht="15.6" customHeight="1" x14ac:dyDescent="0.25">
      <c r="A92" s="2" t="s">
        <v>23</v>
      </c>
      <c r="C92" s="94">
        <v>24.195</v>
      </c>
    </row>
    <row r="93" spans="1:7" ht="15.6" customHeight="1" x14ac:dyDescent="0.25">
      <c r="A93" t="s">
        <v>27</v>
      </c>
      <c r="C93" s="9">
        <f>C91*C92</f>
        <v>26193.80369969417</v>
      </c>
      <c r="G93" s="7"/>
    </row>
    <row r="94" spans="1:7" ht="15.6" customHeight="1" x14ac:dyDescent="0.25">
      <c r="G94" s="5"/>
    </row>
    <row r="95" spans="1:7" ht="15.6" customHeight="1" x14ac:dyDescent="0.25">
      <c r="A95" t="s">
        <v>39</v>
      </c>
      <c r="C95" s="95">
        <v>321128.49006211181</v>
      </c>
    </row>
  </sheetData>
  <mergeCells count="3">
    <mergeCell ref="A1:C1"/>
    <mergeCell ref="A2:C2"/>
    <mergeCell ref="A26:D26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6A0F-344F-4760-AD57-B0B253BFFE73}">
  <dimension ref="A1:AA41"/>
  <sheetViews>
    <sheetView showGridLines="0" workbookViewId="0"/>
  </sheetViews>
  <sheetFormatPr defaultColWidth="16.7109375" defaultRowHeight="15" x14ac:dyDescent="0.25"/>
  <cols>
    <col min="1" max="3" width="28.7109375" customWidth="1"/>
  </cols>
  <sheetData>
    <row r="1" spans="1:27" ht="15.75" x14ac:dyDescent="0.25">
      <c r="A1" s="35" t="s">
        <v>108</v>
      </c>
    </row>
    <row r="2" spans="1:27" x14ac:dyDescent="0.25">
      <c r="A2" s="31"/>
    </row>
    <row r="3" spans="1:27" ht="26.25" x14ac:dyDescent="0.25">
      <c r="A3" s="34" t="s">
        <v>107</v>
      </c>
      <c r="D3" t="s">
        <v>112</v>
      </c>
      <c r="E3" t="s">
        <v>113</v>
      </c>
    </row>
    <row r="4" spans="1:27" x14ac:dyDescent="0.25">
      <c r="A4" s="31"/>
      <c r="C4" t="s">
        <v>109</v>
      </c>
      <c r="D4" s="1">
        <f>+D11+G11</f>
        <v>1450669</v>
      </c>
      <c r="E4" s="36">
        <f>+F11+I11</f>
        <v>7626899.5799999982</v>
      </c>
      <c r="G4" s="96" t="s">
        <v>116</v>
      </c>
      <c r="H4" s="97">
        <f>F11</f>
        <v>6273008.9499999983</v>
      </c>
      <c r="I4" s="98">
        <f>H4/$H$7</f>
        <v>0.78028634233900274</v>
      </c>
    </row>
    <row r="5" spans="1:27" x14ac:dyDescent="0.25">
      <c r="A5" s="34" t="s">
        <v>106</v>
      </c>
      <c r="C5" t="s">
        <v>4</v>
      </c>
      <c r="D5" s="1">
        <f>+J11+M11+P11+S11+V11</f>
        <v>5827</v>
      </c>
      <c r="E5" s="36">
        <f>+L11+O11+R11+U11+X11</f>
        <v>412468.29</v>
      </c>
      <c r="G5" s="99" t="s">
        <v>117</v>
      </c>
      <c r="H5" s="100">
        <f>I11</f>
        <v>1353890.6300000001</v>
      </c>
      <c r="I5" s="101">
        <f>H5/$H$7</f>
        <v>0.16840759769834993</v>
      </c>
    </row>
    <row r="6" spans="1:27" x14ac:dyDescent="0.25">
      <c r="A6" s="31"/>
      <c r="D6" s="38">
        <f>+D4+D5</f>
        <v>1456496</v>
      </c>
      <c r="E6" s="38">
        <f>+E4+E5</f>
        <v>8039367.8699999982</v>
      </c>
      <c r="G6" s="99" t="s">
        <v>4</v>
      </c>
      <c r="H6" s="100">
        <f>E5</f>
        <v>412468.29</v>
      </c>
      <c r="I6" s="101">
        <f>H6/$H$7</f>
        <v>5.1306059962647296E-2</v>
      </c>
    </row>
    <row r="7" spans="1:27" x14ac:dyDescent="0.25">
      <c r="A7" s="34" t="s">
        <v>105</v>
      </c>
      <c r="G7" s="102"/>
      <c r="H7" s="103">
        <f>SUM(H4:H6)</f>
        <v>8039367.8699999982</v>
      </c>
      <c r="I7" s="104">
        <f>SUM(I4:I6)</f>
        <v>0.99999999999999989</v>
      </c>
    </row>
    <row r="8" spans="1:27" x14ac:dyDescent="0.25">
      <c r="A8" s="31"/>
    </row>
    <row r="9" spans="1:27" ht="15.6" customHeight="1" x14ac:dyDescent="0.25">
      <c r="A9" s="141" t="s">
        <v>104</v>
      </c>
      <c r="B9" s="141"/>
    </row>
    <row r="10" spans="1:27" x14ac:dyDescent="0.25">
      <c r="A10" s="32" t="s">
        <v>103</v>
      </c>
      <c r="B10" s="33" t="s">
        <v>102</v>
      </c>
    </row>
    <row r="11" spans="1:27" x14ac:dyDescent="0.25">
      <c r="A11" s="32" t="s">
        <v>101</v>
      </c>
      <c r="B11" s="32" t="s">
        <v>100</v>
      </c>
      <c r="D11" s="117">
        <f>SUM(D18:D41)</f>
        <v>1339538</v>
      </c>
      <c r="E11" s="118"/>
      <c r="F11" s="119">
        <f>SUM(F18:F41)</f>
        <v>6273008.9499999983</v>
      </c>
      <c r="G11" s="117">
        <f>SUM(G18:G41)</f>
        <v>111131</v>
      </c>
      <c r="H11" s="118"/>
      <c r="I11" s="119">
        <f>SUM(I18:I41)</f>
        <v>1353890.6300000001</v>
      </c>
      <c r="J11" s="36">
        <f>SUM(J18:J41)</f>
        <v>1564</v>
      </c>
      <c r="L11" s="36">
        <f>SUM(L18:L41)</f>
        <v>249018.37</v>
      </c>
      <c r="M11" s="36">
        <f>SUM(M18:M41)</f>
        <v>3670</v>
      </c>
      <c r="O11" s="36">
        <f>SUM(O18:O41)</f>
        <v>91034.209999999977</v>
      </c>
      <c r="P11" s="36">
        <f>SUM(P18:P41)</f>
        <v>13</v>
      </c>
      <c r="R11" s="36">
        <f>SUM(R18:R41)</f>
        <v>1110.45</v>
      </c>
      <c r="S11" s="36">
        <f>SUM(S18:S41)</f>
        <v>1</v>
      </c>
      <c r="U11" s="36">
        <f>SUM(U18:U41)</f>
        <v>1.47</v>
      </c>
      <c r="V11" s="36">
        <f>SUM(V18:V41)</f>
        <v>579</v>
      </c>
      <c r="X11" s="36">
        <f>SUM(X18:X41)</f>
        <v>71303.790000000023</v>
      </c>
      <c r="Y11" s="36">
        <f>SUM(Y18:Y41)</f>
        <v>1456496</v>
      </c>
      <c r="AA11" s="36">
        <f>SUM(AA18:AA41)</f>
        <v>8039367.8700000001</v>
      </c>
    </row>
    <row r="12" spans="1:27" x14ac:dyDescent="0.25">
      <c r="A12" s="32" t="s">
        <v>80</v>
      </c>
      <c r="B12" s="32" t="s">
        <v>99</v>
      </c>
      <c r="D12" s="120"/>
      <c r="E12" s="121"/>
      <c r="F12" s="122">
        <f>+F11/D11</f>
        <v>4.6829645370269439</v>
      </c>
      <c r="G12" s="120"/>
      <c r="H12" s="121"/>
      <c r="I12" s="122">
        <f>+I11/G11</f>
        <v>12.182834942545286</v>
      </c>
    </row>
    <row r="13" spans="1:27" ht="15.75" thickBot="1" x14ac:dyDescent="0.3">
      <c r="A13" s="31"/>
    </row>
    <row r="14" spans="1:27" ht="15.75" thickBot="1" x14ac:dyDescent="0.3">
      <c r="A14" s="142"/>
      <c r="B14" s="143"/>
      <c r="C14" s="148" t="s">
        <v>98</v>
      </c>
      <c r="D14" s="24" t="s">
        <v>97</v>
      </c>
      <c r="E14" s="24" t="s">
        <v>97</v>
      </c>
      <c r="F14" s="24" t="s">
        <v>97</v>
      </c>
      <c r="G14" s="24" t="s">
        <v>96</v>
      </c>
      <c r="H14" s="24" t="s">
        <v>96</v>
      </c>
      <c r="I14" s="24" t="s">
        <v>96</v>
      </c>
      <c r="J14" s="24" t="s">
        <v>95</v>
      </c>
      <c r="K14" s="24" t="s">
        <v>95</v>
      </c>
      <c r="L14" s="24" t="s">
        <v>95</v>
      </c>
      <c r="M14" s="24" t="s">
        <v>94</v>
      </c>
      <c r="N14" s="24" t="s">
        <v>94</v>
      </c>
      <c r="O14" s="24" t="s">
        <v>94</v>
      </c>
      <c r="P14" s="24" t="s">
        <v>93</v>
      </c>
      <c r="Q14" s="24" t="s">
        <v>93</v>
      </c>
      <c r="R14" s="24" t="s">
        <v>93</v>
      </c>
      <c r="S14" s="24" t="s">
        <v>92</v>
      </c>
      <c r="T14" s="24" t="s">
        <v>92</v>
      </c>
      <c r="U14" s="24" t="s">
        <v>92</v>
      </c>
      <c r="V14" s="24" t="s">
        <v>91</v>
      </c>
      <c r="W14" s="24" t="s">
        <v>91</v>
      </c>
      <c r="X14" s="24" t="s">
        <v>91</v>
      </c>
      <c r="Y14" s="139" t="s">
        <v>63</v>
      </c>
      <c r="Z14" s="139" t="s">
        <v>63</v>
      </c>
      <c r="AA14" s="139" t="s">
        <v>63</v>
      </c>
    </row>
    <row r="15" spans="1:27" ht="15.75" thickBot="1" x14ac:dyDescent="0.3">
      <c r="A15" s="144"/>
      <c r="B15" s="145"/>
      <c r="C15" s="149"/>
      <c r="D15" s="24" t="s">
        <v>6</v>
      </c>
      <c r="E15" s="24" t="s">
        <v>6</v>
      </c>
      <c r="F15" s="24" t="s">
        <v>6</v>
      </c>
      <c r="G15" s="24" t="s">
        <v>90</v>
      </c>
      <c r="H15" s="24" t="s">
        <v>90</v>
      </c>
      <c r="I15" s="24" t="s">
        <v>90</v>
      </c>
      <c r="J15" s="24" t="s">
        <v>89</v>
      </c>
      <c r="K15" s="24" t="s">
        <v>89</v>
      </c>
      <c r="L15" s="24" t="s">
        <v>89</v>
      </c>
      <c r="M15" s="24" t="s">
        <v>88</v>
      </c>
      <c r="N15" s="24" t="s">
        <v>88</v>
      </c>
      <c r="O15" s="24" t="s">
        <v>88</v>
      </c>
      <c r="P15" s="24" t="s">
        <v>87</v>
      </c>
      <c r="Q15" s="24" t="s">
        <v>87</v>
      </c>
      <c r="R15" s="24" t="s">
        <v>87</v>
      </c>
      <c r="S15" s="24" t="s">
        <v>86</v>
      </c>
      <c r="T15" s="24" t="s">
        <v>86</v>
      </c>
      <c r="U15" s="24" t="s">
        <v>86</v>
      </c>
      <c r="V15" s="24" t="s">
        <v>85</v>
      </c>
      <c r="W15" s="24" t="s">
        <v>85</v>
      </c>
      <c r="X15" s="24" t="s">
        <v>85</v>
      </c>
      <c r="Y15" s="140"/>
      <c r="Z15" s="140"/>
      <c r="AA15" s="140"/>
    </row>
    <row r="16" spans="1:27" ht="15.75" thickBot="1" x14ac:dyDescent="0.3">
      <c r="A16" s="146"/>
      <c r="B16" s="147"/>
      <c r="C16" s="29"/>
      <c r="D16" s="24" t="s">
        <v>84</v>
      </c>
      <c r="E16" s="24" t="s">
        <v>83</v>
      </c>
      <c r="F16" s="24" t="s">
        <v>82</v>
      </c>
      <c r="G16" s="24" t="s">
        <v>84</v>
      </c>
      <c r="H16" s="24" t="s">
        <v>83</v>
      </c>
      <c r="I16" s="24" t="s">
        <v>82</v>
      </c>
      <c r="J16" s="24" t="s">
        <v>84</v>
      </c>
      <c r="K16" s="24" t="s">
        <v>83</v>
      </c>
      <c r="L16" s="24" t="s">
        <v>82</v>
      </c>
      <c r="M16" s="24" t="s">
        <v>84</v>
      </c>
      <c r="N16" s="24" t="s">
        <v>83</v>
      </c>
      <c r="O16" s="24" t="s">
        <v>82</v>
      </c>
      <c r="P16" s="24" t="s">
        <v>84</v>
      </c>
      <c r="Q16" s="24" t="s">
        <v>83</v>
      </c>
      <c r="R16" s="24" t="s">
        <v>82</v>
      </c>
      <c r="S16" s="24" t="s">
        <v>84</v>
      </c>
      <c r="T16" s="24" t="s">
        <v>83</v>
      </c>
      <c r="U16" s="24" t="s">
        <v>82</v>
      </c>
      <c r="V16" s="24" t="s">
        <v>84</v>
      </c>
      <c r="W16" s="24" t="s">
        <v>83</v>
      </c>
      <c r="X16" s="24" t="s">
        <v>82</v>
      </c>
      <c r="Y16" s="30" t="s">
        <v>84</v>
      </c>
      <c r="Z16" s="30" t="s">
        <v>83</v>
      </c>
      <c r="AA16" s="30" t="s">
        <v>82</v>
      </c>
    </row>
    <row r="17" spans="1:27" ht="23.25" thickBot="1" x14ac:dyDescent="0.3">
      <c r="A17" s="24" t="s">
        <v>81</v>
      </c>
      <c r="B17" s="24" t="s">
        <v>80</v>
      </c>
      <c r="C17" s="24" t="s">
        <v>80</v>
      </c>
      <c r="D17" s="110" t="str">
        <f>_xlfn.CONCAT(D15," ",D16)</f>
        <v>Residential # CAs</v>
      </c>
      <c r="E17" s="37" t="str">
        <f t="shared" ref="E17:AA17" si="0">_xlfn.CONCAT(E15," ",E16)</f>
        <v>Residential % Total</v>
      </c>
      <c r="F17" s="110" t="str">
        <f t="shared" si="0"/>
        <v>Residential Assessed</v>
      </c>
      <c r="G17" s="37" t="str">
        <f t="shared" si="0"/>
        <v>Commercial # CAs</v>
      </c>
      <c r="H17" s="37" t="str">
        <f t="shared" si="0"/>
        <v>Commercial % Total</v>
      </c>
      <c r="I17" s="37" t="str">
        <f t="shared" si="0"/>
        <v>Commercial Assessed</v>
      </c>
      <c r="J17" s="37" t="str">
        <f t="shared" si="0"/>
        <v>Industrial # CAs</v>
      </c>
      <c r="K17" s="37" t="str">
        <f t="shared" si="0"/>
        <v>Industrial % Total</v>
      </c>
      <c r="L17" s="37" t="str">
        <f t="shared" si="0"/>
        <v>Industrial Assessed</v>
      </c>
      <c r="M17" s="37" t="str">
        <f t="shared" si="0"/>
        <v>Public Authorities # CAs</v>
      </c>
      <c r="N17" s="37" t="str">
        <f t="shared" si="0"/>
        <v>Public Authorities % Total</v>
      </c>
      <c r="O17" s="37" t="str">
        <f t="shared" si="0"/>
        <v>Public Authorities Assessed</v>
      </c>
      <c r="P17" s="37" t="str">
        <f t="shared" si="0"/>
        <v>Gas Transport # CAs</v>
      </c>
      <c r="Q17" s="37" t="str">
        <f t="shared" si="0"/>
        <v>Gas Transport % Total</v>
      </c>
      <c r="R17" s="37" t="str">
        <f t="shared" si="0"/>
        <v>Gas Transport Assessed</v>
      </c>
      <c r="S17" s="37" t="str">
        <f t="shared" si="0"/>
        <v>Suspense # CAs</v>
      </c>
      <c r="T17" s="37" t="str">
        <f t="shared" si="0"/>
        <v>Suspense % Total</v>
      </c>
      <c r="U17" s="37" t="str">
        <f t="shared" si="0"/>
        <v>Suspense Assessed</v>
      </c>
      <c r="V17" s="37" t="str">
        <f t="shared" si="0"/>
        <v>Not assigned # CAs</v>
      </c>
      <c r="W17" s="37" t="str">
        <f t="shared" si="0"/>
        <v>Not assigned % Total</v>
      </c>
      <c r="X17" s="37" t="str">
        <f t="shared" si="0"/>
        <v>Not assigned Assessed</v>
      </c>
      <c r="Y17" s="37" t="str">
        <f t="shared" si="0"/>
        <v xml:space="preserve"> # CAs</v>
      </c>
      <c r="Z17" s="37" t="str">
        <f t="shared" si="0"/>
        <v xml:space="preserve"> % Total</v>
      </c>
      <c r="AA17" s="37" t="str">
        <f t="shared" si="0"/>
        <v xml:space="preserve"> Assessed</v>
      </c>
    </row>
    <row r="18" spans="1:27" ht="15.75" thickBot="1" x14ac:dyDescent="0.3">
      <c r="A18" s="24" t="s">
        <v>79</v>
      </c>
      <c r="B18" s="24" t="s">
        <v>68</v>
      </c>
      <c r="C18" s="105" t="s">
        <v>67</v>
      </c>
      <c r="D18" s="111">
        <v>61966</v>
      </c>
      <c r="E18" s="106">
        <v>93.934846210984276</v>
      </c>
      <c r="F18" s="114">
        <v>424779.06</v>
      </c>
      <c r="G18" s="108">
        <v>3818</v>
      </c>
      <c r="H18" s="26">
        <v>5.7877423560264978</v>
      </c>
      <c r="I18" s="25">
        <v>88399.79</v>
      </c>
      <c r="J18" s="27">
        <v>35</v>
      </c>
      <c r="K18" s="26">
        <v>5.3056831446026041E-2</v>
      </c>
      <c r="L18" s="25">
        <v>17055.28</v>
      </c>
      <c r="M18" s="27">
        <v>112</v>
      </c>
      <c r="N18" s="26">
        <v>0.16978186062728334</v>
      </c>
      <c r="O18" s="25">
        <v>8379.51</v>
      </c>
      <c r="P18" s="27">
        <v>2</v>
      </c>
      <c r="Q18" s="26">
        <v>3.031818939772917E-3</v>
      </c>
      <c r="R18" s="25">
        <v>49.51</v>
      </c>
      <c r="S18" s="28"/>
      <c r="T18" s="28"/>
      <c r="U18" s="28"/>
      <c r="V18" s="27">
        <v>34</v>
      </c>
      <c r="W18" s="26">
        <v>5.1540921976139582E-2</v>
      </c>
      <c r="X18" s="25">
        <v>5833.65</v>
      </c>
      <c r="Y18" s="19">
        <v>65967</v>
      </c>
      <c r="Z18" s="18">
        <v>100</v>
      </c>
      <c r="AA18" s="17">
        <v>544496.80000000005</v>
      </c>
    </row>
    <row r="19" spans="1:27" ht="15.75" thickBot="1" x14ac:dyDescent="0.3">
      <c r="A19" s="24" t="s">
        <v>79</v>
      </c>
      <c r="B19" s="24" t="s">
        <v>65</v>
      </c>
      <c r="C19" s="105" t="s">
        <v>64</v>
      </c>
      <c r="D19" s="112">
        <v>60346</v>
      </c>
      <c r="E19" s="107">
        <v>90.922240134998717</v>
      </c>
      <c r="F19" s="115">
        <v>337029.6</v>
      </c>
      <c r="G19" s="109">
        <v>5669</v>
      </c>
      <c r="H19" s="21">
        <v>8.5413810248451885</v>
      </c>
      <c r="I19" s="20">
        <v>58913.49</v>
      </c>
      <c r="J19" s="22">
        <v>101</v>
      </c>
      <c r="K19" s="21">
        <v>0.15217489566226214</v>
      </c>
      <c r="L19" s="20">
        <v>12766.99</v>
      </c>
      <c r="M19" s="22">
        <v>223</v>
      </c>
      <c r="N19" s="21">
        <v>0.33599011616519264</v>
      </c>
      <c r="O19" s="20">
        <v>3546.38</v>
      </c>
      <c r="P19" s="23"/>
      <c r="Q19" s="23"/>
      <c r="R19" s="23"/>
      <c r="S19" s="23"/>
      <c r="T19" s="23"/>
      <c r="U19" s="23"/>
      <c r="V19" s="22">
        <v>32</v>
      </c>
      <c r="W19" s="21">
        <v>4.8213828328637506E-2</v>
      </c>
      <c r="X19" s="20">
        <v>3046.57</v>
      </c>
      <c r="Y19" s="19">
        <v>66371</v>
      </c>
      <c r="Z19" s="18">
        <v>100</v>
      </c>
      <c r="AA19" s="17">
        <v>415303.03</v>
      </c>
    </row>
    <row r="20" spans="1:27" ht="15.75" thickBot="1" x14ac:dyDescent="0.3">
      <c r="A20" s="24" t="s">
        <v>78</v>
      </c>
      <c r="B20" s="24" t="s">
        <v>68</v>
      </c>
      <c r="C20" s="105" t="s">
        <v>67</v>
      </c>
      <c r="D20" s="112">
        <v>59074</v>
      </c>
      <c r="E20" s="106">
        <v>93.845713922602783</v>
      </c>
      <c r="F20" s="115">
        <v>456441.02</v>
      </c>
      <c r="G20" s="108">
        <v>3720</v>
      </c>
      <c r="H20" s="26">
        <v>5.9096397026116794</v>
      </c>
      <c r="I20" s="25">
        <v>99500.76</v>
      </c>
      <c r="J20" s="27">
        <v>42</v>
      </c>
      <c r="K20" s="26">
        <v>6.6721738577873807E-2</v>
      </c>
      <c r="L20" s="25">
        <v>6472.47</v>
      </c>
      <c r="M20" s="27">
        <v>84</v>
      </c>
      <c r="N20" s="26">
        <v>0.13344347715574761</v>
      </c>
      <c r="O20" s="25">
        <v>7699.27</v>
      </c>
      <c r="P20" s="27">
        <v>1</v>
      </c>
      <c r="Q20" s="26">
        <v>1.5886128232827095E-3</v>
      </c>
      <c r="R20" s="25">
        <v>116.56</v>
      </c>
      <c r="S20" s="28"/>
      <c r="T20" s="28"/>
      <c r="U20" s="28"/>
      <c r="V20" s="27">
        <v>27</v>
      </c>
      <c r="W20" s="26">
        <v>4.2892546228633158E-2</v>
      </c>
      <c r="X20" s="25">
        <v>3151.61</v>
      </c>
      <c r="Y20" s="19">
        <v>62948</v>
      </c>
      <c r="Z20" s="18">
        <v>100</v>
      </c>
      <c r="AA20" s="17">
        <v>573381.68999999994</v>
      </c>
    </row>
    <row r="21" spans="1:27" ht="15.75" thickBot="1" x14ac:dyDescent="0.3">
      <c r="A21" s="24" t="s">
        <v>78</v>
      </c>
      <c r="B21" s="24" t="s">
        <v>65</v>
      </c>
      <c r="C21" s="105" t="s">
        <v>64</v>
      </c>
      <c r="D21" s="112">
        <v>59890</v>
      </c>
      <c r="E21" s="107">
        <v>91.021003677923346</v>
      </c>
      <c r="F21" s="115">
        <v>382889.91</v>
      </c>
      <c r="G21" s="109">
        <v>5627</v>
      </c>
      <c r="H21" s="21">
        <v>8.5519316696556125</v>
      </c>
      <c r="I21" s="20">
        <v>60843.37</v>
      </c>
      <c r="J21" s="22">
        <v>79</v>
      </c>
      <c r="K21" s="21">
        <v>0.12006443964862154</v>
      </c>
      <c r="L21" s="20">
        <v>7800.45</v>
      </c>
      <c r="M21" s="22">
        <v>184</v>
      </c>
      <c r="N21" s="21">
        <v>0.27964375816894133</v>
      </c>
      <c r="O21" s="20">
        <v>3546.93</v>
      </c>
      <c r="P21" s="23"/>
      <c r="Q21" s="23"/>
      <c r="R21" s="23"/>
      <c r="S21" s="23"/>
      <c r="T21" s="23"/>
      <c r="U21" s="23"/>
      <c r="V21" s="22">
        <v>18</v>
      </c>
      <c r="W21" s="21">
        <v>2.7356454603483387E-2</v>
      </c>
      <c r="X21" s="20">
        <v>2728.15</v>
      </c>
      <c r="Y21" s="19">
        <v>65798</v>
      </c>
      <c r="Z21" s="18">
        <v>100</v>
      </c>
      <c r="AA21" s="17">
        <v>457808.81</v>
      </c>
    </row>
    <row r="22" spans="1:27" ht="15.75" thickBot="1" x14ac:dyDescent="0.3">
      <c r="A22" s="24" t="s">
        <v>77</v>
      </c>
      <c r="B22" s="24" t="s">
        <v>68</v>
      </c>
      <c r="C22" s="105" t="s">
        <v>67</v>
      </c>
      <c r="D22" s="112">
        <v>48920</v>
      </c>
      <c r="E22" s="106">
        <v>93.23245221169789</v>
      </c>
      <c r="F22" s="115">
        <v>308103.45</v>
      </c>
      <c r="G22" s="108">
        <v>3383</v>
      </c>
      <c r="H22" s="26">
        <v>6.4473709287034744</v>
      </c>
      <c r="I22" s="25">
        <v>81944.22</v>
      </c>
      <c r="J22" s="27">
        <v>54</v>
      </c>
      <c r="K22" s="26">
        <v>0.10291399058527567</v>
      </c>
      <c r="L22" s="25">
        <v>9058.64</v>
      </c>
      <c r="M22" s="27">
        <v>79</v>
      </c>
      <c r="N22" s="26">
        <v>0.15055935659697739</v>
      </c>
      <c r="O22" s="25">
        <v>5378.95</v>
      </c>
      <c r="P22" s="27">
        <v>3</v>
      </c>
      <c r="Q22" s="26">
        <v>5.7174439214042038E-3</v>
      </c>
      <c r="R22" s="25">
        <v>102.47</v>
      </c>
      <c r="S22" s="28"/>
      <c r="T22" s="28"/>
      <c r="U22" s="28"/>
      <c r="V22" s="27">
        <v>32</v>
      </c>
      <c r="W22" s="26">
        <v>6.0986068494978181E-2</v>
      </c>
      <c r="X22" s="25">
        <v>7745.14</v>
      </c>
      <c r="Y22" s="19">
        <v>52471</v>
      </c>
      <c r="Z22" s="18">
        <v>100</v>
      </c>
      <c r="AA22" s="17">
        <v>412332.87</v>
      </c>
    </row>
    <row r="23" spans="1:27" ht="15.75" thickBot="1" x14ac:dyDescent="0.3">
      <c r="A23" s="24" t="s">
        <v>77</v>
      </c>
      <c r="B23" s="24" t="s">
        <v>65</v>
      </c>
      <c r="C23" s="105" t="s">
        <v>64</v>
      </c>
      <c r="D23" s="112">
        <v>50674</v>
      </c>
      <c r="E23" s="107">
        <v>90.199359202563187</v>
      </c>
      <c r="F23" s="115">
        <v>265117.3</v>
      </c>
      <c r="G23" s="109">
        <v>5235</v>
      </c>
      <c r="H23" s="21">
        <v>9.3182627269490919</v>
      </c>
      <c r="I23" s="20">
        <v>49473.79</v>
      </c>
      <c r="J23" s="22">
        <v>111</v>
      </c>
      <c r="K23" s="21">
        <v>0.19757920968316126</v>
      </c>
      <c r="L23" s="20">
        <v>20622.43</v>
      </c>
      <c r="M23" s="22">
        <v>141</v>
      </c>
      <c r="N23" s="21">
        <v>0.25097899608401564</v>
      </c>
      <c r="O23" s="20">
        <v>1798.08</v>
      </c>
      <c r="P23" s="23"/>
      <c r="Q23" s="23"/>
      <c r="R23" s="23"/>
      <c r="S23" s="23"/>
      <c r="T23" s="23"/>
      <c r="U23" s="23"/>
      <c r="V23" s="22">
        <v>19</v>
      </c>
      <c r="W23" s="21">
        <v>3.3819864720541118E-2</v>
      </c>
      <c r="X23" s="20">
        <v>1489.56</v>
      </c>
      <c r="Y23" s="19">
        <v>56180</v>
      </c>
      <c r="Z23" s="18">
        <v>100</v>
      </c>
      <c r="AA23" s="17">
        <v>338501.16</v>
      </c>
    </row>
    <row r="24" spans="1:27" ht="15.75" thickBot="1" x14ac:dyDescent="0.3">
      <c r="A24" s="24" t="s">
        <v>76</v>
      </c>
      <c r="B24" s="24" t="s">
        <v>68</v>
      </c>
      <c r="C24" s="105" t="s">
        <v>67</v>
      </c>
      <c r="D24" s="112">
        <v>48268</v>
      </c>
      <c r="E24" s="106">
        <v>93.212058011316458</v>
      </c>
      <c r="F24" s="115">
        <v>226722.23</v>
      </c>
      <c r="G24" s="108">
        <v>3392</v>
      </c>
      <c r="H24" s="26">
        <v>6.5504122974721435</v>
      </c>
      <c r="I24" s="25">
        <v>55827.14</v>
      </c>
      <c r="J24" s="27">
        <v>33</v>
      </c>
      <c r="K24" s="26">
        <v>6.3727478129888188E-2</v>
      </c>
      <c r="L24" s="25">
        <v>16674.13</v>
      </c>
      <c r="M24" s="27">
        <v>66</v>
      </c>
      <c r="N24" s="26">
        <v>0.12745495625977638</v>
      </c>
      <c r="O24" s="25">
        <v>2755.94</v>
      </c>
      <c r="P24" s="28"/>
      <c r="Q24" s="28"/>
      <c r="R24" s="28"/>
      <c r="S24" s="28"/>
      <c r="T24" s="28"/>
      <c r="U24" s="28"/>
      <c r="V24" s="27">
        <v>24</v>
      </c>
      <c r="W24" s="26">
        <v>4.6347256821736862E-2</v>
      </c>
      <c r="X24" s="25">
        <v>2454.9699999999998</v>
      </c>
      <c r="Y24" s="19">
        <v>51783</v>
      </c>
      <c r="Z24" s="18">
        <v>100</v>
      </c>
      <c r="AA24" s="17">
        <v>304434.40999999997</v>
      </c>
    </row>
    <row r="25" spans="1:27" ht="15.75" thickBot="1" x14ac:dyDescent="0.3">
      <c r="A25" s="24" t="s">
        <v>76</v>
      </c>
      <c r="B25" s="24" t="s">
        <v>65</v>
      </c>
      <c r="C25" s="105" t="s">
        <v>64</v>
      </c>
      <c r="D25" s="112">
        <v>52262</v>
      </c>
      <c r="E25" s="107">
        <v>89.655527345090235</v>
      </c>
      <c r="F25" s="115">
        <v>212476.97</v>
      </c>
      <c r="G25" s="109">
        <v>5749</v>
      </c>
      <c r="H25" s="21">
        <v>9.8624167981884305</v>
      </c>
      <c r="I25" s="20">
        <v>45071.99</v>
      </c>
      <c r="J25" s="22">
        <v>83</v>
      </c>
      <c r="K25" s="21">
        <v>0.14238660536608796</v>
      </c>
      <c r="L25" s="20">
        <v>10978.29</v>
      </c>
      <c r="M25" s="22">
        <v>183</v>
      </c>
      <c r="N25" s="21">
        <v>0.31393673231318192</v>
      </c>
      <c r="O25" s="20">
        <v>2768.16</v>
      </c>
      <c r="P25" s="23"/>
      <c r="Q25" s="23"/>
      <c r="R25" s="23"/>
      <c r="S25" s="23"/>
      <c r="T25" s="23"/>
      <c r="U25" s="23"/>
      <c r="V25" s="22">
        <v>15</v>
      </c>
      <c r="W25" s="21">
        <v>2.5732519042064091E-2</v>
      </c>
      <c r="X25" s="20">
        <v>748.86</v>
      </c>
      <c r="Y25" s="19">
        <v>58292</v>
      </c>
      <c r="Z25" s="18">
        <v>100</v>
      </c>
      <c r="AA25" s="17">
        <v>272044.27</v>
      </c>
    </row>
    <row r="26" spans="1:27" ht="15.75" thickBot="1" x14ac:dyDescent="0.3">
      <c r="A26" s="24" t="s">
        <v>75</v>
      </c>
      <c r="B26" s="24" t="s">
        <v>68</v>
      </c>
      <c r="C26" s="105" t="s">
        <v>67</v>
      </c>
      <c r="D26" s="112">
        <v>52223</v>
      </c>
      <c r="E26" s="106">
        <v>93.095764403879059</v>
      </c>
      <c r="F26" s="115">
        <v>215884.3</v>
      </c>
      <c r="G26" s="108">
        <v>3683</v>
      </c>
      <c r="H26" s="26">
        <v>6.565530519110097</v>
      </c>
      <c r="I26" s="25">
        <v>56104.35</v>
      </c>
      <c r="J26" s="27">
        <v>37</v>
      </c>
      <c r="K26" s="26">
        <v>6.5958357102110662E-2</v>
      </c>
      <c r="L26" s="25">
        <v>7227.36</v>
      </c>
      <c r="M26" s="27">
        <v>127</v>
      </c>
      <c r="N26" s="26">
        <v>0.22639760410724472</v>
      </c>
      <c r="O26" s="25">
        <v>6674.65</v>
      </c>
      <c r="P26" s="27">
        <v>1</v>
      </c>
      <c r="Q26" s="26">
        <v>1.7826583000570451E-3</v>
      </c>
      <c r="R26" s="25">
        <v>49.05</v>
      </c>
      <c r="S26" s="28"/>
      <c r="T26" s="28"/>
      <c r="U26" s="28"/>
      <c r="V26" s="27">
        <v>25</v>
      </c>
      <c r="W26" s="26">
        <v>4.4566457501426127E-2</v>
      </c>
      <c r="X26" s="25">
        <v>2895.1</v>
      </c>
      <c r="Y26" s="19">
        <v>56096</v>
      </c>
      <c r="Z26" s="18">
        <v>100</v>
      </c>
      <c r="AA26" s="17">
        <v>288834.81</v>
      </c>
    </row>
    <row r="27" spans="1:27" ht="15.75" thickBot="1" x14ac:dyDescent="0.3">
      <c r="A27" s="24" t="s">
        <v>75</v>
      </c>
      <c r="B27" s="24" t="s">
        <v>65</v>
      </c>
      <c r="C27" s="105" t="s">
        <v>64</v>
      </c>
      <c r="D27" s="112">
        <v>58432</v>
      </c>
      <c r="E27" s="107">
        <v>90.512260482984033</v>
      </c>
      <c r="F27" s="115">
        <v>226232.27</v>
      </c>
      <c r="G27" s="109">
        <v>5806</v>
      </c>
      <c r="H27" s="21">
        <v>8.9936025527828125</v>
      </c>
      <c r="I27" s="20">
        <v>46544.35</v>
      </c>
      <c r="J27" s="22">
        <v>94</v>
      </c>
      <c r="K27" s="21">
        <v>0.14560775748563284</v>
      </c>
      <c r="L27" s="20">
        <v>6371.09</v>
      </c>
      <c r="M27" s="22">
        <v>203</v>
      </c>
      <c r="N27" s="21">
        <v>0.31445079542110072</v>
      </c>
      <c r="O27" s="20">
        <v>1518.76</v>
      </c>
      <c r="P27" s="23"/>
      <c r="Q27" s="23"/>
      <c r="R27" s="23"/>
      <c r="S27" s="23"/>
      <c r="T27" s="23"/>
      <c r="U27" s="23"/>
      <c r="V27" s="22">
        <v>22</v>
      </c>
      <c r="W27" s="21">
        <v>3.407841132642471E-2</v>
      </c>
      <c r="X27" s="20">
        <v>2257.7199999999998</v>
      </c>
      <c r="Y27" s="19">
        <v>64557</v>
      </c>
      <c r="Z27" s="18">
        <v>100</v>
      </c>
      <c r="AA27" s="17">
        <v>282924.19</v>
      </c>
    </row>
    <row r="28" spans="1:27" ht="15.75" thickBot="1" x14ac:dyDescent="0.3">
      <c r="A28" s="24" t="s">
        <v>74</v>
      </c>
      <c r="B28" s="24" t="s">
        <v>68</v>
      </c>
      <c r="C28" s="105" t="s">
        <v>67</v>
      </c>
      <c r="D28" s="112">
        <v>51690</v>
      </c>
      <c r="E28" s="106">
        <v>93.256116042433433</v>
      </c>
      <c r="F28" s="115">
        <v>194545.74</v>
      </c>
      <c r="G28" s="108">
        <v>3542</v>
      </c>
      <c r="H28" s="26">
        <v>6.3902720646604605</v>
      </c>
      <c r="I28" s="25">
        <v>51681.440000000002</v>
      </c>
      <c r="J28" s="27">
        <v>36</v>
      </c>
      <c r="K28" s="26">
        <v>6.4949123186836974E-2</v>
      </c>
      <c r="L28" s="25">
        <v>9963.5400000000009</v>
      </c>
      <c r="M28" s="27">
        <v>139</v>
      </c>
      <c r="N28" s="26">
        <v>0.25077578119362054</v>
      </c>
      <c r="O28" s="25">
        <v>3574.52</v>
      </c>
      <c r="P28" s="28"/>
      <c r="Q28" s="28"/>
      <c r="R28" s="28"/>
      <c r="S28" s="28"/>
      <c r="T28" s="28"/>
      <c r="U28" s="28"/>
      <c r="V28" s="27">
        <v>21</v>
      </c>
      <c r="W28" s="26">
        <v>3.7886988525654905E-2</v>
      </c>
      <c r="X28" s="25">
        <v>1299.25</v>
      </c>
      <c r="Y28" s="19">
        <v>55428</v>
      </c>
      <c r="Z28" s="18">
        <v>100</v>
      </c>
      <c r="AA28" s="17">
        <v>261064.49</v>
      </c>
    </row>
    <row r="29" spans="1:27" ht="15.75" thickBot="1" x14ac:dyDescent="0.3">
      <c r="A29" s="24" t="s">
        <v>74</v>
      </c>
      <c r="B29" s="24" t="s">
        <v>65</v>
      </c>
      <c r="C29" s="105" t="s">
        <v>64</v>
      </c>
      <c r="D29" s="112">
        <v>55703</v>
      </c>
      <c r="E29" s="107">
        <v>90.172240748534989</v>
      </c>
      <c r="F29" s="115">
        <v>198149.63</v>
      </c>
      <c r="G29" s="109">
        <v>5785</v>
      </c>
      <c r="H29" s="21">
        <v>9.3647812995758741</v>
      </c>
      <c r="I29" s="20">
        <v>44673.79</v>
      </c>
      <c r="J29" s="22">
        <v>101</v>
      </c>
      <c r="K29" s="21">
        <v>0.16349920678602647</v>
      </c>
      <c r="L29" s="20">
        <v>11951.42</v>
      </c>
      <c r="M29" s="22">
        <v>165</v>
      </c>
      <c r="N29" s="21">
        <v>0.26710266455142939</v>
      </c>
      <c r="O29" s="20">
        <v>2350.0300000000002</v>
      </c>
      <c r="P29" s="23"/>
      <c r="Q29" s="23"/>
      <c r="R29" s="23"/>
      <c r="S29" s="23"/>
      <c r="T29" s="23"/>
      <c r="U29" s="23"/>
      <c r="V29" s="22">
        <v>20</v>
      </c>
      <c r="W29" s="21">
        <v>3.2376080551688412E-2</v>
      </c>
      <c r="X29" s="20">
        <v>2153.04</v>
      </c>
      <c r="Y29" s="19">
        <v>61774</v>
      </c>
      <c r="Z29" s="18">
        <v>100</v>
      </c>
      <c r="AA29" s="17">
        <v>259277.91</v>
      </c>
    </row>
    <row r="30" spans="1:27" ht="15.75" thickBot="1" x14ac:dyDescent="0.3">
      <c r="A30" s="24" t="s">
        <v>73</v>
      </c>
      <c r="B30" s="24" t="s">
        <v>68</v>
      </c>
      <c r="C30" s="105" t="s">
        <v>67</v>
      </c>
      <c r="D30" s="112">
        <v>54832</v>
      </c>
      <c r="E30" s="106">
        <v>93.929011922707957</v>
      </c>
      <c r="F30" s="115">
        <v>229837.55</v>
      </c>
      <c r="G30" s="108">
        <v>3342</v>
      </c>
      <c r="H30" s="26">
        <v>5.7249554611484168</v>
      </c>
      <c r="I30" s="25">
        <v>54618.8</v>
      </c>
      <c r="J30" s="27">
        <v>33</v>
      </c>
      <c r="K30" s="26">
        <v>5.653008085514595E-2</v>
      </c>
      <c r="L30" s="25">
        <v>5403.05</v>
      </c>
      <c r="M30" s="27">
        <v>145</v>
      </c>
      <c r="N30" s="26">
        <v>0.24838974921200493</v>
      </c>
      <c r="O30" s="25">
        <v>3501.41</v>
      </c>
      <c r="P30" s="28"/>
      <c r="Q30" s="28"/>
      <c r="R30" s="28"/>
      <c r="S30" s="28"/>
      <c r="T30" s="28"/>
      <c r="U30" s="28"/>
      <c r="V30" s="27">
        <v>24</v>
      </c>
      <c r="W30" s="26">
        <v>4.111278607646978E-2</v>
      </c>
      <c r="X30" s="25">
        <v>1970.71</v>
      </c>
      <c r="Y30" s="19">
        <v>58376</v>
      </c>
      <c r="Z30" s="18">
        <v>100</v>
      </c>
      <c r="AA30" s="17">
        <v>295331.52</v>
      </c>
    </row>
    <row r="31" spans="1:27" ht="15.75" thickBot="1" x14ac:dyDescent="0.3">
      <c r="A31" s="24" t="s">
        <v>73</v>
      </c>
      <c r="B31" s="24" t="s">
        <v>65</v>
      </c>
      <c r="C31" s="105" t="s">
        <v>64</v>
      </c>
      <c r="D31" s="112">
        <v>57922</v>
      </c>
      <c r="E31" s="107">
        <v>90.566804784614177</v>
      </c>
      <c r="F31" s="115">
        <v>234503.93</v>
      </c>
      <c r="G31" s="109">
        <v>5644</v>
      </c>
      <c r="H31" s="21">
        <v>8.8249550465170827</v>
      </c>
      <c r="I31" s="20">
        <v>50533.24</v>
      </c>
      <c r="J31" s="22">
        <v>106</v>
      </c>
      <c r="K31" s="21">
        <v>0.16574153701821592</v>
      </c>
      <c r="L31" s="20">
        <v>18027.29</v>
      </c>
      <c r="M31" s="22">
        <v>263</v>
      </c>
      <c r="N31" s="21">
        <v>0.41122664373387541</v>
      </c>
      <c r="O31" s="20">
        <v>2813.05</v>
      </c>
      <c r="P31" s="23"/>
      <c r="Q31" s="23"/>
      <c r="R31" s="23"/>
      <c r="S31" s="23"/>
      <c r="T31" s="23"/>
      <c r="U31" s="23"/>
      <c r="V31" s="22">
        <v>20</v>
      </c>
      <c r="W31" s="21">
        <v>3.1271988116644514E-2</v>
      </c>
      <c r="X31" s="20">
        <v>2974.53</v>
      </c>
      <c r="Y31" s="19">
        <v>63955</v>
      </c>
      <c r="Z31" s="18">
        <v>100</v>
      </c>
      <c r="AA31" s="17">
        <v>308852.03999999998</v>
      </c>
    </row>
    <row r="32" spans="1:27" ht="15.75" thickBot="1" x14ac:dyDescent="0.3">
      <c r="A32" s="24" t="s">
        <v>72</v>
      </c>
      <c r="B32" s="24" t="s">
        <v>68</v>
      </c>
      <c r="C32" s="105" t="s">
        <v>67</v>
      </c>
      <c r="D32" s="112">
        <v>69160</v>
      </c>
      <c r="E32" s="106">
        <v>94.354552648094085</v>
      </c>
      <c r="F32" s="115">
        <v>339206.64</v>
      </c>
      <c r="G32" s="108">
        <v>3903</v>
      </c>
      <c r="H32" s="26">
        <v>5.3248383311959397</v>
      </c>
      <c r="I32" s="25">
        <v>71827.399999999994</v>
      </c>
      <c r="J32" s="27">
        <v>41</v>
      </c>
      <c r="K32" s="26">
        <v>5.5936041911102623E-2</v>
      </c>
      <c r="L32" s="25">
        <v>17975.150000000001</v>
      </c>
      <c r="M32" s="27">
        <v>163</v>
      </c>
      <c r="N32" s="26">
        <v>0.22237987393926165</v>
      </c>
      <c r="O32" s="25">
        <v>5582.79</v>
      </c>
      <c r="P32" s="27">
        <v>1</v>
      </c>
      <c r="Q32" s="26">
        <v>1.3642937051488444E-3</v>
      </c>
      <c r="R32" s="25">
        <v>17.52</v>
      </c>
      <c r="S32" s="28"/>
      <c r="T32" s="28"/>
      <c r="U32" s="28"/>
      <c r="V32" s="27">
        <v>30</v>
      </c>
      <c r="W32" s="26">
        <v>4.0928811154465332E-2</v>
      </c>
      <c r="X32" s="25">
        <v>3613.44</v>
      </c>
      <c r="Y32" s="19">
        <v>73298</v>
      </c>
      <c r="Z32" s="18">
        <v>100</v>
      </c>
      <c r="AA32" s="17">
        <v>438222.94</v>
      </c>
    </row>
    <row r="33" spans="1:27" ht="15.75" thickBot="1" x14ac:dyDescent="0.3">
      <c r="A33" s="24" t="s">
        <v>72</v>
      </c>
      <c r="B33" s="24" t="s">
        <v>65</v>
      </c>
      <c r="C33" s="105" t="s">
        <v>64</v>
      </c>
      <c r="D33" s="112">
        <v>71207</v>
      </c>
      <c r="E33" s="107">
        <v>91.562190590080874</v>
      </c>
      <c r="F33" s="115">
        <v>334478.14</v>
      </c>
      <c r="G33" s="109">
        <v>6281</v>
      </c>
      <c r="H33" s="21">
        <v>8.0764829173578168</v>
      </c>
      <c r="I33" s="20">
        <v>60623.9</v>
      </c>
      <c r="J33" s="22">
        <v>85</v>
      </c>
      <c r="K33" s="21">
        <v>0.10929804935128393</v>
      </c>
      <c r="L33" s="20">
        <v>10540.26</v>
      </c>
      <c r="M33" s="22">
        <v>170</v>
      </c>
      <c r="N33" s="21">
        <v>0.21859609870256785</v>
      </c>
      <c r="O33" s="20">
        <v>2869.64</v>
      </c>
      <c r="P33" s="23"/>
      <c r="Q33" s="23"/>
      <c r="R33" s="23"/>
      <c r="S33" s="23"/>
      <c r="T33" s="23"/>
      <c r="U33" s="23"/>
      <c r="V33" s="22">
        <v>26</v>
      </c>
      <c r="W33" s="21">
        <v>3.3432344507451556E-2</v>
      </c>
      <c r="X33" s="20">
        <v>3654.91</v>
      </c>
      <c r="Y33" s="19">
        <v>77769</v>
      </c>
      <c r="Z33" s="18">
        <v>100</v>
      </c>
      <c r="AA33" s="17">
        <v>412166.85</v>
      </c>
    </row>
    <row r="34" spans="1:27" ht="15.75" thickBot="1" x14ac:dyDescent="0.3">
      <c r="A34" s="24" t="s">
        <v>71</v>
      </c>
      <c r="B34" s="24" t="s">
        <v>68</v>
      </c>
      <c r="C34" s="105" t="s">
        <v>67</v>
      </c>
      <c r="D34" s="112">
        <v>55260</v>
      </c>
      <c r="E34" s="106">
        <v>93.721379871781821</v>
      </c>
      <c r="F34" s="115">
        <v>258871.02</v>
      </c>
      <c r="G34" s="108">
        <v>3550</v>
      </c>
      <c r="H34" s="26">
        <v>6.0208269733048407</v>
      </c>
      <c r="I34" s="25">
        <v>52215.13</v>
      </c>
      <c r="J34" s="27">
        <v>21</v>
      </c>
      <c r="K34" s="26">
        <v>3.5616159560394829E-2</v>
      </c>
      <c r="L34" s="25">
        <v>10660.24</v>
      </c>
      <c r="M34" s="27">
        <v>108</v>
      </c>
      <c r="N34" s="26">
        <v>0.18316882059631628</v>
      </c>
      <c r="O34" s="25">
        <v>2425.38</v>
      </c>
      <c r="P34" s="27">
        <v>1</v>
      </c>
      <c r="Q34" s="26">
        <v>1.6960075981140394E-3</v>
      </c>
      <c r="R34" s="25">
        <v>595.16999999999996</v>
      </c>
      <c r="S34" s="28"/>
      <c r="T34" s="28"/>
      <c r="U34" s="28"/>
      <c r="V34" s="27">
        <v>22</v>
      </c>
      <c r="W34" s="26">
        <v>3.7312167158508873E-2</v>
      </c>
      <c r="X34" s="25">
        <v>3988.66</v>
      </c>
      <c r="Y34" s="19">
        <v>58962</v>
      </c>
      <c r="Z34" s="18">
        <v>100</v>
      </c>
      <c r="AA34" s="17">
        <v>328755.59999999998</v>
      </c>
    </row>
    <row r="35" spans="1:27" ht="15.75" thickBot="1" x14ac:dyDescent="0.3">
      <c r="A35" s="24" t="s">
        <v>71</v>
      </c>
      <c r="B35" s="24" t="s">
        <v>65</v>
      </c>
      <c r="C35" s="105" t="s">
        <v>64</v>
      </c>
      <c r="D35" s="112">
        <v>60103</v>
      </c>
      <c r="E35" s="107">
        <v>90.806490602526139</v>
      </c>
      <c r="F35" s="115">
        <v>273535.84000000003</v>
      </c>
      <c r="G35" s="109">
        <v>5756</v>
      </c>
      <c r="H35" s="21">
        <v>8.6964404423762609</v>
      </c>
      <c r="I35" s="20">
        <v>53032.639999999999</v>
      </c>
      <c r="J35" s="22">
        <v>109</v>
      </c>
      <c r="K35" s="21">
        <v>0.16468241977397716</v>
      </c>
      <c r="L35" s="20">
        <v>9608.5400000000009</v>
      </c>
      <c r="M35" s="22">
        <v>200</v>
      </c>
      <c r="N35" s="21">
        <v>0.30216957756693058</v>
      </c>
      <c r="O35" s="20">
        <v>3083.05</v>
      </c>
      <c r="P35" s="23"/>
      <c r="Q35" s="23"/>
      <c r="R35" s="23"/>
      <c r="S35" s="23"/>
      <c r="T35" s="23"/>
      <c r="U35" s="23"/>
      <c r="V35" s="22">
        <v>20</v>
      </c>
      <c r="W35" s="21">
        <v>3.0216957756693055E-2</v>
      </c>
      <c r="X35" s="20">
        <v>3099.56</v>
      </c>
      <c r="Y35" s="19">
        <v>66188</v>
      </c>
      <c r="Z35" s="18">
        <v>100</v>
      </c>
      <c r="AA35" s="17">
        <v>342359.63</v>
      </c>
    </row>
    <row r="36" spans="1:27" ht="15.75" thickBot="1" x14ac:dyDescent="0.3">
      <c r="A36" s="24" t="s">
        <v>70</v>
      </c>
      <c r="B36" s="24" t="s">
        <v>68</v>
      </c>
      <c r="C36" s="105" t="s">
        <v>67</v>
      </c>
      <c r="D36" s="112">
        <v>54093</v>
      </c>
      <c r="E36" s="106">
        <v>93.646451880961862</v>
      </c>
      <c r="F36" s="115">
        <v>240934.5</v>
      </c>
      <c r="G36" s="108">
        <v>3492</v>
      </c>
      <c r="H36" s="26">
        <v>6.0453923792046815</v>
      </c>
      <c r="I36" s="25">
        <v>53095.49</v>
      </c>
      <c r="J36" s="27">
        <v>23</v>
      </c>
      <c r="K36" s="26">
        <v>3.9817876495334387E-2</v>
      </c>
      <c r="L36" s="25">
        <v>3447.98</v>
      </c>
      <c r="M36" s="27">
        <v>129</v>
      </c>
      <c r="N36" s="26">
        <v>0.22332635077817981</v>
      </c>
      <c r="O36" s="25">
        <v>3690.36</v>
      </c>
      <c r="P36" s="27">
        <v>1</v>
      </c>
      <c r="Q36" s="26">
        <v>1.7312120215362775E-3</v>
      </c>
      <c r="R36" s="25">
        <v>0.45</v>
      </c>
      <c r="S36" s="28"/>
      <c r="T36" s="28"/>
      <c r="U36" s="28"/>
      <c r="V36" s="27">
        <v>25</v>
      </c>
      <c r="W36" s="26">
        <v>4.3280300538406938E-2</v>
      </c>
      <c r="X36" s="25">
        <v>3831.69</v>
      </c>
      <c r="Y36" s="19">
        <v>57763</v>
      </c>
      <c r="Z36" s="18">
        <v>100</v>
      </c>
      <c r="AA36" s="17">
        <v>305000.46999999997</v>
      </c>
    </row>
    <row r="37" spans="1:27" ht="15.75" thickBot="1" x14ac:dyDescent="0.3">
      <c r="A37" s="24" t="s">
        <v>70</v>
      </c>
      <c r="B37" s="24" t="s">
        <v>65</v>
      </c>
      <c r="C37" s="105" t="s">
        <v>64</v>
      </c>
      <c r="D37" s="112">
        <v>55534</v>
      </c>
      <c r="E37" s="107">
        <v>90.266896394785604</v>
      </c>
      <c r="F37" s="115">
        <v>239617.85</v>
      </c>
      <c r="G37" s="109">
        <v>5703</v>
      </c>
      <c r="H37" s="21">
        <v>9.2698546861285394</v>
      </c>
      <c r="I37" s="20">
        <v>52904.7</v>
      </c>
      <c r="J37" s="22">
        <v>96</v>
      </c>
      <c r="K37" s="21">
        <v>0.15604174116576183</v>
      </c>
      <c r="L37" s="20">
        <v>11384.23</v>
      </c>
      <c r="M37" s="22">
        <v>161</v>
      </c>
      <c r="N37" s="21">
        <v>0.26169500341341306</v>
      </c>
      <c r="O37" s="20">
        <v>5013.54</v>
      </c>
      <c r="P37" s="23"/>
      <c r="Q37" s="23"/>
      <c r="R37" s="23"/>
      <c r="S37" s="23"/>
      <c r="T37" s="23"/>
      <c r="U37" s="23"/>
      <c r="V37" s="22">
        <v>28</v>
      </c>
      <c r="W37" s="21">
        <v>4.551217450668054E-2</v>
      </c>
      <c r="X37" s="20">
        <v>2648.72</v>
      </c>
      <c r="Y37" s="19">
        <v>61522</v>
      </c>
      <c r="Z37" s="18">
        <v>100</v>
      </c>
      <c r="AA37" s="17">
        <v>311569.03999999998</v>
      </c>
    </row>
    <row r="38" spans="1:27" ht="15.75" thickBot="1" x14ac:dyDescent="0.3">
      <c r="A38" s="24" t="s">
        <v>69</v>
      </c>
      <c r="B38" s="24" t="s">
        <v>68</v>
      </c>
      <c r="C38" s="105" t="s">
        <v>67</v>
      </c>
      <c r="D38" s="112">
        <v>45868</v>
      </c>
      <c r="E38" s="106">
        <v>92.810748467250761</v>
      </c>
      <c r="F38" s="115">
        <v>142953.82</v>
      </c>
      <c r="G38" s="108">
        <v>3346</v>
      </c>
      <c r="H38" s="26">
        <v>6.7704012464337024</v>
      </c>
      <c r="I38" s="25">
        <v>38104.269999999997</v>
      </c>
      <c r="J38" s="27">
        <v>27</v>
      </c>
      <c r="K38" s="26">
        <v>5.4632646041156592E-2</v>
      </c>
      <c r="L38" s="25">
        <v>1682.4</v>
      </c>
      <c r="M38" s="27">
        <v>152</v>
      </c>
      <c r="N38" s="26">
        <v>0.30756156289836306</v>
      </c>
      <c r="O38" s="25">
        <v>3156.9</v>
      </c>
      <c r="P38" s="27">
        <v>2</v>
      </c>
      <c r="Q38" s="26">
        <v>4.0468626697153032E-3</v>
      </c>
      <c r="R38" s="25">
        <v>169.02</v>
      </c>
      <c r="S38" s="28"/>
      <c r="T38" s="28"/>
      <c r="U38" s="28"/>
      <c r="V38" s="27">
        <v>26</v>
      </c>
      <c r="W38" s="26">
        <v>5.2609214706298944E-2</v>
      </c>
      <c r="X38" s="25">
        <v>2888.62</v>
      </c>
      <c r="Y38" s="19">
        <v>49421</v>
      </c>
      <c r="Z38" s="18">
        <v>100</v>
      </c>
      <c r="AA38" s="17">
        <v>188955.03</v>
      </c>
    </row>
    <row r="39" spans="1:27" ht="15.75" thickBot="1" x14ac:dyDescent="0.3">
      <c r="A39" s="24" t="s">
        <v>69</v>
      </c>
      <c r="B39" s="24" t="s">
        <v>65</v>
      </c>
      <c r="C39" s="105" t="s">
        <v>64</v>
      </c>
      <c r="D39" s="112">
        <v>48030</v>
      </c>
      <c r="E39" s="107">
        <v>89.383083651251511</v>
      </c>
      <c r="F39" s="115">
        <v>153481.03</v>
      </c>
      <c r="G39" s="109">
        <v>5371</v>
      </c>
      <c r="H39" s="21">
        <v>9.9953475388480513</v>
      </c>
      <c r="I39" s="20">
        <v>40342.49</v>
      </c>
      <c r="J39" s="22">
        <v>89</v>
      </c>
      <c r="K39" s="21">
        <v>0.16562761700939796</v>
      </c>
      <c r="L39" s="20">
        <v>10293.9</v>
      </c>
      <c r="M39" s="22">
        <v>223</v>
      </c>
      <c r="N39" s="21">
        <v>0.41499953475388479</v>
      </c>
      <c r="O39" s="20">
        <v>4724.51</v>
      </c>
      <c r="P39" s="23"/>
      <c r="Q39" s="23"/>
      <c r="R39" s="23"/>
      <c r="S39" s="23"/>
      <c r="T39" s="23"/>
      <c r="U39" s="23"/>
      <c r="V39" s="22">
        <v>22</v>
      </c>
      <c r="W39" s="21">
        <v>4.0941658137154557E-2</v>
      </c>
      <c r="X39" s="20">
        <v>2379.3200000000002</v>
      </c>
      <c r="Y39" s="19">
        <v>53735</v>
      </c>
      <c r="Z39" s="18">
        <v>100</v>
      </c>
      <c r="AA39" s="17">
        <v>211221.25</v>
      </c>
    </row>
    <row r="40" spans="1:27" ht="15.75" thickBot="1" x14ac:dyDescent="0.3">
      <c r="A40" s="24" t="s">
        <v>66</v>
      </c>
      <c r="B40" s="24" t="s">
        <v>68</v>
      </c>
      <c r="C40" s="105" t="s">
        <v>67</v>
      </c>
      <c r="D40" s="112">
        <v>53344</v>
      </c>
      <c r="E40" s="106">
        <v>93.520336605890606</v>
      </c>
      <c r="F40" s="115">
        <v>186410.06</v>
      </c>
      <c r="G40" s="108">
        <v>3582</v>
      </c>
      <c r="H40" s="26">
        <v>6.2798036465638152</v>
      </c>
      <c r="I40" s="25">
        <v>44670.22</v>
      </c>
      <c r="J40" s="27">
        <v>37</v>
      </c>
      <c r="K40" s="26">
        <v>6.486676016830295E-2</v>
      </c>
      <c r="L40" s="25">
        <v>3686.68</v>
      </c>
      <c r="M40" s="27">
        <v>52</v>
      </c>
      <c r="N40" s="26">
        <v>9.1164095371669002E-2</v>
      </c>
      <c r="O40" s="25">
        <v>1225.8399999999999</v>
      </c>
      <c r="P40" s="27">
        <v>1</v>
      </c>
      <c r="Q40" s="26">
        <v>1.7531556802244039E-3</v>
      </c>
      <c r="R40" s="25">
        <v>10.7</v>
      </c>
      <c r="S40" s="28"/>
      <c r="T40" s="28"/>
      <c r="U40" s="28"/>
      <c r="V40" s="27">
        <v>24</v>
      </c>
      <c r="W40" s="26">
        <v>4.2075736325385693E-2</v>
      </c>
      <c r="X40" s="25">
        <v>1856.02</v>
      </c>
      <c r="Y40" s="19">
        <v>57040</v>
      </c>
      <c r="Z40" s="18">
        <v>100</v>
      </c>
      <c r="AA40" s="17">
        <v>237859.52</v>
      </c>
    </row>
    <row r="41" spans="1:27" ht="15.75" thickBot="1" x14ac:dyDescent="0.3">
      <c r="A41" s="24" t="s">
        <v>66</v>
      </c>
      <c r="B41" s="24" t="s">
        <v>65</v>
      </c>
      <c r="C41" s="105" t="s">
        <v>64</v>
      </c>
      <c r="D41" s="113">
        <v>54737</v>
      </c>
      <c r="E41" s="107">
        <v>90.024999177658628</v>
      </c>
      <c r="F41" s="116">
        <v>190807.09</v>
      </c>
      <c r="G41" s="109">
        <v>5752</v>
      </c>
      <c r="H41" s="21">
        <v>9.4602151245024828</v>
      </c>
      <c r="I41" s="20">
        <v>42943.87</v>
      </c>
      <c r="J41" s="22">
        <v>91</v>
      </c>
      <c r="K41" s="21">
        <v>0.14966612940363805</v>
      </c>
      <c r="L41" s="20">
        <v>9366.56</v>
      </c>
      <c r="M41" s="22">
        <v>198</v>
      </c>
      <c r="N41" s="21">
        <v>0.32564718265846521</v>
      </c>
      <c r="O41" s="20">
        <v>2956.56</v>
      </c>
      <c r="P41" s="23"/>
      <c r="Q41" s="23"/>
      <c r="R41" s="23"/>
      <c r="S41" s="22">
        <v>1</v>
      </c>
      <c r="T41" s="21">
        <v>1.6446827406993191E-3</v>
      </c>
      <c r="U41" s="20">
        <v>1.47</v>
      </c>
      <c r="V41" s="22">
        <v>23</v>
      </c>
      <c r="W41" s="21">
        <v>3.7827703036084341E-2</v>
      </c>
      <c r="X41" s="20">
        <v>2593.9899999999998</v>
      </c>
      <c r="Y41" s="19">
        <v>60802</v>
      </c>
      <c r="Z41" s="18">
        <v>100</v>
      </c>
      <c r="AA41" s="17">
        <v>248669.54</v>
      </c>
    </row>
  </sheetData>
  <mergeCells count="6">
    <mergeCell ref="AA14:AA15"/>
    <mergeCell ref="A9:B9"/>
    <mergeCell ref="A14:B16"/>
    <mergeCell ref="C14:C15"/>
    <mergeCell ref="Y14:Y15"/>
    <mergeCell ref="Z14:Z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245B-46CE-4140-951F-8BA833C20D0D}">
  <dimension ref="A1:G45"/>
  <sheetViews>
    <sheetView workbookViewId="0"/>
  </sheetViews>
  <sheetFormatPr defaultColWidth="16.7109375" defaultRowHeight="15" x14ac:dyDescent="0.25"/>
  <cols>
    <col min="1" max="1" width="29.42578125" style="46" customWidth="1"/>
  </cols>
  <sheetData>
    <row r="1" spans="1:6" x14ac:dyDescent="0.25">
      <c r="A1" s="49"/>
      <c r="B1" s="123"/>
      <c r="C1" s="123"/>
      <c r="D1" s="123"/>
      <c r="E1" s="123"/>
      <c r="F1" s="124"/>
    </row>
    <row r="2" spans="1:6" x14ac:dyDescent="0.25">
      <c r="A2" s="50"/>
      <c r="B2" s="51" t="s">
        <v>118</v>
      </c>
      <c r="C2" s="51" t="s">
        <v>119</v>
      </c>
      <c r="D2" s="51" t="s">
        <v>120</v>
      </c>
      <c r="E2" s="51" t="s">
        <v>121</v>
      </c>
      <c r="F2" s="52" t="s">
        <v>122</v>
      </c>
    </row>
    <row r="4" spans="1:6" x14ac:dyDescent="0.25">
      <c r="A4" s="47">
        <v>45292</v>
      </c>
      <c r="B4" s="125">
        <v>12091236.859999999</v>
      </c>
      <c r="C4" s="125">
        <v>2609473.9900000002</v>
      </c>
      <c r="D4" s="125">
        <v>1234081.3800000001</v>
      </c>
      <c r="E4" s="125">
        <v>2849635.33</v>
      </c>
      <c r="F4" s="125">
        <v>588071.59</v>
      </c>
    </row>
    <row r="5" spans="1:6" x14ac:dyDescent="0.25">
      <c r="A5" s="47">
        <v>45323</v>
      </c>
      <c r="B5" s="125">
        <v>15518741.810000001</v>
      </c>
      <c r="C5" s="125">
        <v>2340868.1399999997</v>
      </c>
      <c r="D5" s="125">
        <v>970211.72000000009</v>
      </c>
      <c r="E5" s="125">
        <v>2517077.2799999998</v>
      </c>
      <c r="F5" s="125">
        <v>626163.4</v>
      </c>
    </row>
    <row r="6" spans="1:6" x14ac:dyDescent="0.25">
      <c r="A6" s="47">
        <v>45352</v>
      </c>
      <c r="B6" s="125">
        <v>15426168.539999999</v>
      </c>
      <c r="C6" s="125">
        <v>3534952.8200000003</v>
      </c>
      <c r="D6" s="125">
        <v>1130124.4300000002</v>
      </c>
      <c r="E6" s="125">
        <v>2391209.98</v>
      </c>
      <c r="F6" s="125">
        <v>651808.37</v>
      </c>
    </row>
    <row r="7" spans="1:6" x14ac:dyDescent="0.25">
      <c r="A7" s="47">
        <v>45383</v>
      </c>
      <c r="B7" s="125">
        <v>11009491</v>
      </c>
      <c r="C7" s="125">
        <v>3683560.6399999997</v>
      </c>
      <c r="D7" s="125">
        <v>1781330.06</v>
      </c>
      <c r="E7" s="125">
        <v>2368783.13</v>
      </c>
      <c r="F7" s="125">
        <v>632928.16</v>
      </c>
    </row>
    <row r="8" spans="1:6" x14ac:dyDescent="0.25">
      <c r="A8" s="47">
        <v>45413</v>
      </c>
      <c r="B8" s="125">
        <v>9159248.9100000001</v>
      </c>
      <c r="C8" s="125">
        <v>2822253.24</v>
      </c>
      <c r="D8" s="125">
        <v>2107650.2999999998</v>
      </c>
      <c r="E8" s="125">
        <v>3023503</v>
      </c>
      <c r="F8" s="125">
        <v>644441.26</v>
      </c>
    </row>
    <row r="9" spans="1:6" x14ac:dyDescent="0.25">
      <c r="A9" s="47">
        <v>45444</v>
      </c>
      <c r="B9" s="125">
        <v>8769193.4100000001</v>
      </c>
      <c r="C9" s="125">
        <v>2473046.06</v>
      </c>
      <c r="D9" s="125">
        <v>1540038.44</v>
      </c>
      <c r="E9" s="125">
        <v>3691907.4299999997</v>
      </c>
      <c r="F9" s="125">
        <v>620091.21</v>
      </c>
    </row>
    <row r="10" spans="1:6" x14ac:dyDescent="0.25">
      <c r="A10" s="47">
        <v>45474</v>
      </c>
      <c r="B10" s="125">
        <v>10751471</v>
      </c>
      <c r="C10" s="125">
        <v>1876878.76</v>
      </c>
      <c r="D10" s="125">
        <v>1199351.6399999999</v>
      </c>
      <c r="E10" s="125">
        <v>3495303.96</v>
      </c>
      <c r="F10" s="125">
        <v>619505.16</v>
      </c>
    </row>
    <row r="11" spans="1:6" x14ac:dyDescent="0.25">
      <c r="A11" s="47">
        <v>45505</v>
      </c>
      <c r="B11" s="125">
        <v>12289585.789999999</v>
      </c>
      <c r="C11" s="125">
        <v>2019235.82</v>
      </c>
      <c r="D11" s="125">
        <v>818671.69</v>
      </c>
      <c r="E11" s="125">
        <v>3165145.96</v>
      </c>
      <c r="F11" s="125">
        <v>630792.02</v>
      </c>
    </row>
    <row r="12" spans="1:6" x14ac:dyDescent="0.25">
      <c r="A12" s="47">
        <v>45536</v>
      </c>
      <c r="B12" s="125">
        <v>11784299.93</v>
      </c>
      <c r="C12" s="125">
        <v>2500589.6500000004</v>
      </c>
      <c r="D12" s="125">
        <v>1029603</v>
      </c>
      <c r="E12" s="125">
        <v>2732620.9000000004</v>
      </c>
      <c r="F12" s="125">
        <v>632136.78</v>
      </c>
    </row>
    <row r="13" spans="1:6" x14ac:dyDescent="0.25">
      <c r="A13" s="47">
        <v>45566</v>
      </c>
      <c r="B13" s="125">
        <v>9810532.5199999996</v>
      </c>
      <c r="C13" s="125">
        <v>1930938.83</v>
      </c>
      <c r="D13" s="125">
        <v>1217758.8399999999</v>
      </c>
      <c r="E13" s="125">
        <v>2710151.79</v>
      </c>
      <c r="F13" s="125">
        <v>618837.59</v>
      </c>
    </row>
    <row r="14" spans="1:6" x14ac:dyDescent="0.25">
      <c r="A14" s="47">
        <v>45597</v>
      </c>
      <c r="B14" s="125">
        <v>8936500.9399999995</v>
      </c>
      <c r="C14" s="125">
        <v>2185780.2800000003</v>
      </c>
      <c r="D14" s="125">
        <v>1116600.81</v>
      </c>
      <c r="E14" s="125">
        <v>2837804.32</v>
      </c>
      <c r="F14" s="125">
        <v>576273.66999999993</v>
      </c>
    </row>
    <row r="15" spans="1:6" x14ac:dyDescent="0.25">
      <c r="A15" s="47">
        <v>45627</v>
      </c>
      <c r="B15" s="125">
        <v>9120629.6600000001</v>
      </c>
      <c r="C15" s="125">
        <v>2123903.87</v>
      </c>
      <c r="D15" s="125">
        <v>1232449.7600000002</v>
      </c>
      <c r="E15" s="125">
        <v>2602777.8099999996</v>
      </c>
      <c r="F15" s="125">
        <v>552275.24</v>
      </c>
    </row>
    <row r="16" spans="1:6" x14ac:dyDescent="0.25">
      <c r="A16" s="47"/>
    </row>
    <row r="17" spans="1:7" x14ac:dyDescent="0.25">
      <c r="A17" s="46" t="s">
        <v>146</v>
      </c>
      <c r="B17" s="53">
        <f>AVERAGE(B4:B15)</f>
        <v>11222258.364166668</v>
      </c>
      <c r="C17" s="53">
        <f t="shared" ref="C17:F17" si="0">AVERAGE(C4:C15)</f>
        <v>2508456.8416666673</v>
      </c>
      <c r="D17" s="53">
        <f t="shared" si="0"/>
        <v>1281489.3391666666</v>
      </c>
      <c r="E17" s="53">
        <f t="shared" si="0"/>
        <v>2865493.4075000002</v>
      </c>
      <c r="F17" s="53">
        <f t="shared" si="0"/>
        <v>616110.37083333335</v>
      </c>
    </row>
    <row r="19" spans="1:7" x14ac:dyDescent="0.25">
      <c r="A19" s="46" t="s">
        <v>134</v>
      </c>
      <c r="B19" s="127">
        <v>30.5</v>
      </c>
      <c r="C19" s="127">
        <v>30.5</v>
      </c>
      <c r="D19" s="127">
        <v>30.5</v>
      </c>
      <c r="E19" s="127">
        <v>30.5</v>
      </c>
      <c r="F19" s="127">
        <v>30.5</v>
      </c>
    </row>
    <row r="20" spans="1:7" x14ac:dyDescent="0.25">
      <c r="A20" s="48"/>
    </row>
    <row r="21" spans="1:7" x14ac:dyDescent="0.25">
      <c r="A21" s="46" t="s">
        <v>144</v>
      </c>
      <c r="B21" s="53">
        <f>+B17*B19</f>
        <v>342278880.10708338</v>
      </c>
      <c r="C21" s="53">
        <f t="shared" ref="C21:F21" si="1">+C17*C19</f>
        <v>76507933.670833349</v>
      </c>
      <c r="D21" s="53">
        <f t="shared" si="1"/>
        <v>39085424.844583333</v>
      </c>
      <c r="E21" s="53">
        <f t="shared" si="1"/>
        <v>87397548.928750008</v>
      </c>
      <c r="F21" s="53">
        <f t="shared" si="1"/>
        <v>18791366.310416669</v>
      </c>
    </row>
    <row r="23" spans="1:7" x14ac:dyDescent="0.25">
      <c r="A23" s="46" t="s">
        <v>145</v>
      </c>
      <c r="B23" s="54">
        <f>+B21/366*12</f>
        <v>11222258.364166668</v>
      </c>
      <c r="C23" s="54">
        <f t="shared" ref="C23:F23" si="2">+C21/366*12</f>
        <v>2508456.8416666673</v>
      </c>
      <c r="D23" s="54">
        <f t="shared" si="2"/>
        <v>1281489.3391666666</v>
      </c>
      <c r="E23" s="54">
        <f t="shared" si="2"/>
        <v>2865493.4075000002</v>
      </c>
      <c r="F23" s="54">
        <f t="shared" si="2"/>
        <v>616110.37083333335</v>
      </c>
      <c r="G23" s="53">
        <f>SUM(B23:F23)</f>
        <v>18493808.323333334</v>
      </c>
    </row>
    <row r="25" spans="1:7" x14ac:dyDescent="0.25">
      <c r="G25" s="12">
        <f>+G23*E41</f>
        <v>1861432.9993532482</v>
      </c>
    </row>
    <row r="26" spans="1:7" x14ac:dyDescent="0.25">
      <c r="G26" s="14">
        <f>+'LPC Revenues'!D11</f>
        <v>1339538</v>
      </c>
    </row>
    <row r="27" spans="1:7" x14ac:dyDescent="0.25">
      <c r="G27" s="55"/>
    </row>
    <row r="28" spans="1:7" x14ac:dyDescent="0.25">
      <c r="G28" s="126">
        <f>+G25/G26</f>
        <v>1.3896082077203096</v>
      </c>
    </row>
    <row r="35" spans="1:5" x14ac:dyDescent="0.25">
      <c r="A35" s="46" t="s">
        <v>129</v>
      </c>
      <c r="B35" t="s">
        <v>130</v>
      </c>
      <c r="C35" t="s">
        <v>131</v>
      </c>
      <c r="D35" t="s">
        <v>132</v>
      </c>
      <c r="E35" t="s">
        <v>133</v>
      </c>
    </row>
    <row r="37" spans="1:5" x14ac:dyDescent="0.25">
      <c r="A37" s="46" t="s">
        <v>123</v>
      </c>
      <c r="B37" s="41">
        <v>4.4559586869409203E-2</v>
      </c>
      <c r="C37" s="41">
        <v>4.4549900000000003E-2</v>
      </c>
      <c r="D37" s="41">
        <f>+C37</f>
        <v>4.4549900000000003E-2</v>
      </c>
      <c r="E37" s="43">
        <f>+B37*D37</f>
        <v>1.9851251390734931E-3</v>
      </c>
    </row>
    <row r="38" spans="1:5" x14ac:dyDescent="0.25">
      <c r="A38" s="46" t="s">
        <v>124</v>
      </c>
      <c r="B38" s="41">
        <v>0.4254584542016257</v>
      </c>
      <c r="C38" s="41">
        <v>5.0159412247247924E-2</v>
      </c>
      <c r="D38" s="41">
        <f>+C38</f>
        <v>5.0159412247247924E-2</v>
      </c>
      <c r="E38" s="43">
        <f t="shared" ref="E38:E39" si="3">+B38*D38</f>
        <v>2.1340745998376195E-2</v>
      </c>
    </row>
    <row r="39" spans="1:5" x14ac:dyDescent="0.25">
      <c r="A39" s="46" t="s">
        <v>125</v>
      </c>
      <c r="B39" s="41">
        <v>0.52998195892896505</v>
      </c>
      <c r="C39" s="41">
        <v>0.1095</v>
      </c>
      <c r="D39" s="44">
        <f>+C39/(1-B45)</f>
        <v>0.14590273151232513</v>
      </c>
      <c r="E39" s="43">
        <f t="shared" si="3"/>
        <v>7.7325815459988914E-2</v>
      </c>
    </row>
    <row r="41" spans="1:5" x14ac:dyDescent="0.25">
      <c r="A41" s="46" t="s">
        <v>3</v>
      </c>
      <c r="B41" s="41">
        <f>SUM(B37:B39)</f>
        <v>1</v>
      </c>
      <c r="E41" s="45">
        <f>SUM(E37:E39)</f>
        <v>0.1006516865974386</v>
      </c>
    </row>
    <row r="43" spans="1:5" x14ac:dyDescent="0.25">
      <c r="A43" s="46" t="s">
        <v>126</v>
      </c>
      <c r="B43" s="41">
        <v>0.21</v>
      </c>
    </row>
    <row r="44" spans="1:5" x14ac:dyDescent="0.25">
      <c r="A44" s="46" t="s">
        <v>127</v>
      </c>
      <c r="B44" s="41">
        <v>0.05</v>
      </c>
    </row>
    <row r="45" spans="1:5" x14ac:dyDescent="0.25">
      <c r="A45" s="46" t="s">
        <v>128</v>
      </c>
      <c r="B45" s="42">
        <f>+B44+((1-B44)*B43)</f>
        <v>0.2495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>Cost of Service</Departm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25e1b20d1104dc31705c30016aa12a13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b699d8ef49ca34c0b16bae6ccbdf536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default="ODP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4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Fackler, Andrea M."/>
          <xsd:enumeration value="Garrett, Christopher M."/>
          <xsd:enumeration value="Hornung, Michael E.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Rahn, Derek"/>
          <xsd:enumeration value="Saunders, Eileen L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4CA291-C61D-4DCF-BE0F-ECC968A80E95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D364891-2BDB-4DD3-9197-62E89C4CE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F21BAD-9D1B-4AD5-A584-57204937EBE3}">
  <ds:schemaRefs/>
</ds:datastoreItem>
</file>

<file path=customXml/itemProps4.xml><?xml version="1.0" encoding="utf-8"?>
<ds:datastoreItem xmlns:ds="http://schemas.openxmlformats.org/officeDocument/2006/customXml" ds:itemID="{8B2550F9-C3D7-414E-BD2E-35E6FCDA23D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F41CF3A-92A5-4060-868F-46CB56780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LPC Costs</vt:lpstr>
      <vt:lpstr>LPC Revenues</vt:lpstr>
      <vt:lpstr>Financing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Montgomery, Shannon</dc:creator>
  <cp:lastModifiedBy>Tieu, My</cp:lastModifiedBy>
  <cp:lastPrinted>2025-05-28T23:55:56Z</cp:lastPrinted>
  <dcterms:created xsi:type="dcterms:W3CDTF">2021-02-15T19:40:55Z</dcterms:created>
  <dcterms:modified xsi:type="dcterms:W3CDTF">2025-06-04T19:42:43Z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2021-02-15T19:42:18Z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1a37844a-2f65-4d4a-8352-aed1009ca88a</vt:lpwstr>
  </property>
  <property fmtid="{D5CDD505-2E9C-101B-9397-08002B2CF9AE}" pid="8" name="MSIP_Label_e965de27-20ef-4eb5-94ff-abaf6a06cb9e_ContentBits">
    <vt:lpwstr>0</vt:lpwstr>
  </property>
  <property fmtid="{D5CDD505-2E9C-101B-9397-08002B2CF9AE}" pid="9" name="ContentTypeId">
    <vt:lpwstr>0x0101002D0103853DF7894DB347713A7250CD66</vt:lpwstr>
  </property>
  <property fmtid="{D5CDD505-2E9C-101B-9397-08002B2CF9AE}" pid="10" name="{A44787D4-0540-4523-9961-78E4036D8C6D}">
    <vt:lpwstr>{A5904042-8C8C-467C-87DF-1AD1E8E286DF}</vt:lpwstr>
  </property>
  <property fmtid="{D5CDD505-2E9C-101B-9397-08002B2CF9AE}" pid="11" name="MSIP_Label_dcc6b311-06ac-4d45-8b7e-272c304377e9_Enabled">
    <vt:lpwstr>true</vt:lpwstr>
  </property>
  <property fmtid="{D5CDD505-2E9C-101B-9397-08002B2CF9AE}" pid="12" name="MSIP_Label_dcc6b311-06ac-4d45-8b7e-272c304377e9_SetDate">
    <vt:lpwstr>2025-06-04T19:42:11Z</vt:lpwstr>
  </property>
  <property fmtid="{D5CDD505-2E9C-101B-9397-08002B2CF9AE}" pid="13" name="MSIP_Label_dcc6b311-06ac-4d45-8b7e-272c304377e9_Method">
    <vt:lpwstr>Privileged</vt:lpwstr>
  </property>
  <property fmtid="{D5CDD505-2E9C-101B-9397-08002B2CF9AE}" pid="14" name="MSIP_Label_dcc6b311-06ac-4d45-8b7e-272c304377e9_Name">
    <vt:lpwstr>dcc6b311-06ac-4d45-8b7e-272c304377e9</vt:lpwstr>
  </property>
  <property fmtid="{D5CDD505-2E9C-101B-9397-08002B2CF9AE}" pid="15" name="MSIP_Label_dcc6b311-06ac-4d45-8b7e-272c304377e9_SiteId">
    <vt:lpwstr>25b79aa0-07c6-4d65-9c80-df92aacdc157</vt:lpwstr>
  </property>
  <property fmtid="{D5CDD505-2E9C-101B-9397-08002B2CF9AE}" pid="16" name="MSIP_Label_dcc6b311-06ac-4d45-8b7e-272c304377e9_ActionId">
    <vt:lpwstr>5ddd7fc2-eccd-4c85-a56e-e5687b9fd001</vt:lpwstr>
  </property>
  <property fmtid="{D5CDD505-2E9C-101B-9397-08002B2CF9AE}" pid="17" name="MSIP_Label_dcc6b311-06ac-4d45-8b7e-272c304377e9_ContentBits">
    <vt:lpwstr>0</vt:lpwstr>
  </property>
  <property fmtid="{D5CDD505-2E9C-101B-9397-08002B2CF9AE}" pid="18" name="MSIP_Label_dcc6b311-06ac-4d45-8b7e-272c304377e9_Tag">
    <vt:lpwstr>10, 0, 1, 1</vt:lpwstr>
  </property>
</Properties>
</file>